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82FF8EB-9CF2-4F01-8768-9B8D5A2BD47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7" l="1"/>
  <c r="D36" i="7"/>
  <c r="E88" i="7"/>
  <c r="D88" i="7"/>
  <c r="C88" i="7"/>
  <c r="A73" i="7"/>
  <c r="A72" i="7"/>
  <c r="A65" i="7"/>
  <c r="A63" i="7"/>
  <c r="A57" i="7"/>
  <c r="C32" i="7"/>
  <c r="E59" i="7"/>
  <c r="D59" i="7"/>
  <c r="E73" i="7"/>
  <c r="D73" i="7"/>
  <c r="F73" i="7"/>
  <c r="B73" i="7"/>
  <c r="B34" i="7"/>
  <c r="F34" i="7"/>
  <c r="D34" i="19"/>
  <c r="K7" i="11"/>
  <c r="L7" i="11"/>
  <c r="B11" i="11"/>
  <c r="D53" i="19"/>
  <c r="E53" i="7"/>
  <c r="D53" i="7"/>
  <c r="C53" i="7"/>
  <c r="F55" i="7"/>
  <c r="E54" i="7"/>
  <c r="D54" i="7"/>
  <c r="C54" i="7"/>
  <c r="D54" i="19"/>
  <c r="F54" i="7" s="1"/>
  <c r="J49" i="19"/>
  <c r="H7" i="11"/>
  <c r="G19" i="20"/>
  <c r="H19" i="20" s="1"/>
  <c r="C19" i="15"/>
  <c r="D19" i="15"/>
  <c r="C15" i="15"/>
  <c r="J15" i="11"/>
  <c r="C15" i="11"/>
  <c r="F7" i="11" l="1"/>
  <c r="E10" i="11"/>
  <c r="C10" i="11"/>
  <c r="D15" i="7"/>
  <c r="E15" i="7"/>
  <c r="A53" i="9"/>
  <c r="A54" i="9"/>
  <c r="A55" i="9" s="1"/>
  <c r="A56" i="9" s="1"/>
  <c r="A58" i="9" s="1"/>
  <c r="A59" i="9" s="1"/>
  <c r="A60" i="9" s="1"/>
  <c r="A62" i="9" s="1"/>
  <c r="A63" i="9" s="1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9" i="9"/>
  <c r="A30" i="9"/>
  <c r="A31" i="9" s="1"/>
  <c r="A32" i="9" s="1"/>
  <c r="A33" i="9" s="1"/>
  <c r="A34" i="9" s="1"/>
  <c r="A16" i="9"/>
  <c r="A17" i="9"/>
  <c r="A18" i="9" s="1"/>
  <c r="A19" i="9" s="1"/>
  <c r="A20" i="9" s="1"/>
  <c r="A21" i="9" s="1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5" i="7"/>
  <c r="L35" i="7"/>
  <c r="K36" i="7"/>
  <c r="L36" i="7"/>
  <c r="K37" i="7"/>
  <c r="L37" i="7"/>
  <c r="K38" i="7"/>
  <c r="L38" i="7"/>
  <c r="K39" i="7"/>
  <c r="L39" i="7"/>
  <c r="K40" i="7"/>
  <c r="L40" i="7"/>
  <c r="K41" i="7"/>
  <c r="L41" i="7"/>
  <c r="K43" i="7"/>
  <c r="L43" i="7"/>
  <c r="K44" i="7"/>
  <c r="L44" i="7"/>
  <c r="K45" i="7"/>
  <c r="L45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A61" i="9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9" i="19"/>
  <c r="F51" i="19"/>
  <c r="J51" i="19" s="1"/>
  <c r="F48" i="19"/>
  <c r="J48" i="19" s="1"/>
  <c r="D48" i="19" s="1"/>
  <c r="J47" i="19"/>
  <c r="D47" i="19" s="1"/>
  <c r="F76" i="7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6" i="19" s="1"/>
  <c r="E19" i="20"/>
  <c r="J8" i="20"/>
  <c r="L19" i="20"/>
  <c r="D15" i="10" l="1"/>
  <c r="E15" i="10" s="1"/>
  <c r="F19" i="20"/>
  <c r="F20" i="20" s="1"/>
  <c r="F27" i="20" s="1"/>
  <c r="D37" i="19" s="1"/>
  <c r="F37" i="19" s="1"/>
  <c r="J18" i="20"/>
  <c r="M19" i="20"/>
  <c r="M20" i="20" s="1"/>
  <c r="M27" i="20" s="1"/>
  <c r="F39" i="7" s="1"/>
  <c r="O19" i="20"/>
  <c r="O20" i="20" s="1"/>
  <c r="O27" i="20" s="1"/>
  <c r="D39" i="19" s="1"/>
  <c r="F39" i="19" s="1"/>
  <c r="N19" i="20"/>
  <c r="N20" i="20" s="1"/>
  <c r="D18" i="19" s="1"/>
  <c r="D23" i="9" s="1"/>
  <c r="H39" i="7" l="1"/>
  <c r="M39" i="7"/>
  <c r="J17" i="20"/>
  <c r="J19" i="20" s="1"/>
  <c r="J20" i="20" s="1"/>
  <c r="J27" i="20" s="1"/>
  <c r="D38" i="19" s="1"/>
  <c r="F38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20" i="7" l="1"/>
  <c r="D14" i="10"/>
  <c r="E14" i="10" s="1"/>
  <c r="D10" i="10"/>
  <c r="E10" i="10" s="1"/>
  <c r="M16" i="7"/>
  <c r="F18" i="7"/>
  <c r="D13" i="10"/>
  <c r="M19" i="7"/>
  <c r="D11" i="10"/>
  <c r="M17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9" i="19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1" i="10"/>
  <c r="A84" i="7"/>
  <c r="A85" i="7" s="1"/>
  <c r="A86" i="7" s="1"/>
  <c r="A77" i="7"/>
  <c r="A79" i="7" s="1"/>
  <c r="A80" i="7" s="1"/>
  <c r="A81" i="7" s="1"/>
  <c r="A82" i="7" s="1"/>
  <c r="A33" i="7"/>
  <c r="A34" i="7" s="1"/>
  <c r="A35" i="7" s="1"/>
  <c r="A33" i="19"/>
  <c r="A34" i="19" s="1"/>
  <c r="A35" i="19" s="1"/>
  <c r="C68" i="7" l="1"/>
  <c r="D68" i="7"/>
  <c r="K68" i="7" s="1"/>
  <c r="E68" i="7"/>
  <c r="L68" i="7" s="1"/>
  <c r="F71" i="7" l="1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22" i="9" s="1"/>
  <c r="A23" i="9" s="1"/>
  <c r="B14" i="9"/>
  <c r="B15" i="9"/>
  <c r="B16" i="9"/>
  <c r="B17" i="9"/>
  <c r="B18" i="9"/>
  <c r="B19" i="9"/>
  <c r="B20" i="9"/>
  <c r="B21" i="9"/>
  <c r="B22" i="9"/>
  <c r="B7" i="9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66" i="7"/>
  <c r="B59" i="10" s="1"/>
  <c r="B67" i="7"/>
  <c r="B60" i="10" s="1"/>
  <c r="B46" i="7"/>
  <c r="B39" i="10" s="1"/>
  <c r="B44" i="7"/>
  <c r="B37" i="10" s="1"/>
  <c r="B45" i="7"/>
  <c r="B38" i="10" s="1"/>
  <c r="B43" i="7"/>
  <c r="B36" i="10" s="1"/>
  <c r="B37" i="7"/>
  <c r="B30" i="10" s="1"/>
  <c r="B38" i="7"/>
  <c r="B31" i="10" s="1"/>
  <c r="B39" i="7"/>
  <c r="B32" i="10" s="1"/>
  <c r="B40" i="7"/>
  <c r="B33" i="10" s="1"/>
  <c r="B41" i="7"/>
  <c r="B34" i="10" s="1"/>
  <c r="B42" i="7"/>
  <c r="B35" i="10" s="1"/>
  <c r="B36" i="7"/>
  <c r="B29" i="10" s="1"/>
  <c r="B35" i="7"/>
  <c r="B33" i="7"/>
  <c r="B27" i="10" s="1"/>
  <c r="B32" i="7"/>
  <c r="B26" i="10" s="1"/>
  <c r="A36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6" i="19"/>
  <c r="A37" i="7" l="1"/>
  <c r="A37" i="19"/>
  <c r="A38" i="19" s="1"/>
  <c r="A39" i="19" s="1"/>
  <c r="A40" i="19" s="1"/>
  <c r="A41" i="19" s="1"/>
  <c r="A42" i="19" s="1"/>
  <c r="A25" i="19"/>
  <c r="A26" i="19" s="1"/>
  <c r="A27" i="19"/>
  <c r="A28" i="19" s="1"/>
  <c r="A38" i="7" l="1"/>
  <c r="A39" i="7" s="1"/>
  <c r="A40" i="7" s="1"/>
  <c r="A41" i="7" s="1"/>
  <c r="A42" i="7" s="1"/>
  <c r="A43" i="7" s="1"/>
  <c r="A44" i="7" s="1"/>
  <c r="A46" i="7"/>
  <c r="A46" i="19"/>
  <c r="A48" i="19" s="1"/>
  <c r="A49" i="19" s="1"/>
  <c r="A50" i="19" s="1"/>
  <c r="A51" i="19" s="1"/>
  <c r="A52" i="19" s="1"/>
  <c r="A53" i="19" s="1"/>
  <c r="A54" i="19" s="1"/>
  <c r="A55" i="19" s="1"/>
  <c r="A56" i="19" s="1"/>
  <c r="A58" i="19" s="1"/>
  <c r="A59" i="19" s="1"/>
  <c r="A60" i="19" s="1"/>
  <c r="A61" i="19" s="1"/>
  <c r="A62" i="19" s="1"/>
  <c r="A64" i="19" s="1"/>
  <c r="A66" i="19" s="1"/>
  <c r="A67" i="19" s="1"/>
  <c r="A68" i="19" s="1"/>
  <c r="A43" i="19"/>
  <c r="A44" i="19" s="1"/>
  <c r="F22" i="7"/>
  <c r="M22" i="7" s="1"/>
  <c r="A48" i="7" l="1"/>
  <c r="A49" i="7" s="1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1" i="7" s="1"/>
  <c r="A62" i="7" s="1"/>
  <c r="A64" i="7" s="1"/>
  <c r="A66" i="7" s="1"/>
  <c r="A67" i="7" s="1"/>
  <c r="A68" i="7" s="1"/>
  <c r="A69" i="19"/>
  <c r="A70" i="19"/>
  <c r="A74" i="7" l="1"/>
  <c r="A69" i="7"/>
  <c r="A70" i="7" s="1"/>
  <c r="A71" i="7" s="1"/>
  <c r="D33" i="19" l="1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E87" i="7"/>
  <c r="C83" i="7"/>
  <c r="D83" i="7"/>
  <c r="E83" i="7"/>
  <c r="C76" i="7"/>
  <c r="D76" i="7"/>
  <c r="D21" i="7" s="1"/>
  <c r="E76" i="7"/>
  <c r="E21" i="7" s="1"/>
  <c r="K83" i="7" l="1"/>
  <c r="K87" i="7"/>
  <c r="E18" i="7"/>
  <c r="M21" i="7"/>
  <c r="K76" i="7"/>
  <c r="C18" i="7"/>
  <c r="C13" i="7" s="1"/>
  <c r="L83" i="7"/>
  <c r="M83" i="7"/>
  <c r="L87" i="7"/>
  <c r="M87" i="7"/>
  <c r="L76" i="7"/>
  <c r="M76" i="7"/>
  <c r="E13" i="7"/>
  <c r="C75" i="7"/>
  <c r="E75" i="7"/>
  <c r="D75" i="7"/>
  <c r="K21" i="7" l="1"/>
  <c r="D18" i="7"/>
  <c r="L18" i="7"/>
  <c r="M18" i="7"/>
  <c r="L21" i="7"/>
  <c r="K75" i="7"/>
  <c r="L75" i="7"/>
  <c r="M75" i="7"/>
  <c r="F5" i="10"/>
  <c r="F62" i="7"/>
  <c r="M62" i="7" s="1"/>
  <c r="D13" i="7" l="1"/>
  <c r="K18" i="7"/>
  <c r="B81" i="10"/>
  <c r="B80" i="10"/>
  <c r="K92" i="7"/>
  <c r="K13" i="7" l="1"/>
  <c r="L13" i="7"/>
  <c r="D54" i="18"/>
  <c r="D59" i="18" s="1"/>
  <c r="A2" i="15"/>
  <c r="A2" i="18"/>
  <c r="F72" i="7" l="1"/>
  <c r="F59" i="18"/>
  <c r="D42" i="19"/>
  <c r="H72" i="7" l="1"/>
  <c r="F41" i="7"/>
  <c r="M41" i="7" s="1"/>
  <c r="F40" i="7"/>
  <c r="M40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7" i="7"/>
  <c r="M57" i="7" s="1"/>
  <c r="F60" i="7"/>
  <c r="M60" i="7" s="1"/>
  <c r="F61" i="7"/>
  <c r="M61" i="7" s="1"/>
  <c r="F63" i="7"/>
  <c r="M63" i="7" s="1"/>
  <c r="F64" i="7"/>
  <c r="M64" i="7" s="1"/>
  <c r="F65" i="7"/>
  <c r="M65" i="7" s="1"/>
  <c r="K32" i="7" l="1"/>
  <c r="L32" i="7"/>
  <c r="M32" i="7"/>
  <c r="D60" i="10"/>
  <c r="D53" i="10"/>
  <c r="D59" i="10"/>
  <c r="D15" i="15"/>
  <c r="D11" i="15"/>
  <c r="C11" i="15"/>
  <c r="C23" i="15" s="1"/>
  <c r="C7" i="15"/>
  <c r="D23" i="15" l="1"/>
  <c r="E23" i="9"/>
  <c r="F25" i="7"/>
  <c r="M25" i="7" s="1"/>
  <c r="F59" i="7"/>
  <c r="M59" i="7" s="1"/>
  <c r="F58" i="7"/>
  <c r="M58" i="7" s="1"/>
  <c r="M55" i="7"/>
  <c r="M54" i="7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6" i="7"/>
  <c r="F45" i="7"/>
  <c r="M45" i="7" s="1"/>
  <c r="F44" i="7"/>
  <c r="M44" i="7" s="1"/>
  <c r="F43" i="7"/>
  <c r="M43" i="7" s="1"/>
  <c r="F13" i="7" l="1"/>
  <c r="M13" i="7" s="1"/>
  <c r="E46" i="7"/>
  <c r="C46" i="7"/>
  <c r="D46" i="7"/>
  <c r="F42" i="7"/>
  <c r="F35" i="7"/>
  <c r="M35" i="7" s="1"/>
  <c r="K46" i="7" l="1"/>
  <c r="L46" i="7"/>
  <c r="M46" i="7"/>
  <c r="C42" i="7"/>
  <c r="E42" i="7"/>
  <c r="M42" i="7" s="1"/>
  <c r="D42" i="7"/>
  <c r="L42" i="7" s="1"/>
  <c r="F47" i="7"/>
  <c r="M47" i="7" s="1"/>
  <c r="K42" i="7" l="1"/>
  <c r="D25" i="19"/>
  <c r="G54" i="18" l="1"/>
  <c r="D24" i="19"/>
  <c r="D29" i="19" s="1"/>
  <c r="F33" i="7"/>
  <c r="E33" i="7" l="1"/>
  <c r="D33" i="7"/>
  <c r="C33" i="7"/>
  <c r="E72" i="7"/>
  <c r="C72" i="7"/>
  <c r="D72" i="7"/>
  <c r="K72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L33" i="7"/>
  <c r="M33" i="7"/>
  <c r="L72" i="7"/>
  <c r="M72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1" i="10" l="1"/>
  <c r="D68" i="10"/>
  <c r="C68" i="10"/>
  <c r="D79" i="10"/>
  <c r="C75" i="10" l="1"/>
  <c r="C67" i="10" s="1"/>
  <c r="D75" i="10"/>
  <c r="D67" i="10" s="1"/>
  <c r="E76" i="10"/>
  <c r="D17" i="10" l="1"/>
  <c r="E75" i="10"/>
  <c r="D15" i="9" l="1"/>
  <c r="F38" i="7"/>
  <c r="D30" i="9"/>
  <c r="H38" i="7" l="1"/>
  <c r="M38" i="7"/>
  <c r="F56" i="7"/>
  <c r="M56" i="7" s="1"/>
  <c r="D48" i="9"/>
  <c r="F37" i="7"/>
  <c r="D31" i="10"/>
  <c r="D29" i="9"/>
  <c r="E60" i="10"/>
  <c r="E59" i="10"/>
  <c r="E62" i="10"/>
  <c r="D7" i="15"/>
  <c r="H37" i="7" l="1"/>
  <c r="M37" i="7"/>
  <c r="D49" i="10"/>
  <c r="D30" i="10"/>
  <c r="E81" i="10"/>
  <c r="E80" i="10"/>
  <c r="E74" i="10"/>
  <c r="E73" i="10"/>
  <c r="D31" i="9" l="1"/>
  <c r="D32" i="10" l="1"/>
  <c r="E70" i="10"/>
  <c r="E31" i="10" l="1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6" i="19"/>
  <c r="L37" i="19" s="1"/>
  <c r="D36" i="19" s="1"/>
  <c r="D73" i="19" s="1"/>
  <c r="E6" i="9" l="1"/>
  <c r="F36" i="7" l="1"/>
  <c r="M36" i="7" s="1"/>
  <c r="F73" i="19" l="1"/>
  <c r="D28" i="9"/>
  <c r="E28" i="9" s="1"/>
  <c r="F31" i="7"/>
  <c r="D29" i="10"/>
  <c r="C31" i="7"/>
  <c r="C30" i="7" s="1"/>
  <c r="C90" i="7" s="1"/>
  <c r="F30" i="7" l="1"/>
  <c r="D24" i="9"/>
  <c r="E24" i="9" s="1"/>
  <c r="D31" i="7"/>
  <c r="K31" i="7" s="1"/>
  <c r="E29" i="10"/>
  <c r="D25" i="10"/>
  <c r="E31" i="7"/>
  <c r="L31" i="7" l="1"/>
  <c r="M31" i="7"/>
  <c r="F90" i="7"/>
  <c r="H88" i="7" s="1"/>
  <c r="D64" i="9"/>
  <c r="E64" i="9" s="1"/>
  <c r="D24" i="10"/>
  <c r="E25" i="10"/>
  <c r="E30" i="7"/>
  <c r="D30" i="7"/>
  <c r="K30" i="7" s="1"/>
  <c r="L30" i="7" l="1"/>
  <c r="M30" i="7"/>
  <c r="D90" i="7"/>
  <c r="K90" i="7" s="1"/>
  <c r="E90" i="7"/>
  <c r="E24" i="10"/>
  <c r="D82" i="10"/>
  <c r="E82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<sst xmlns="http://schemas.openxmlformats.org/spreadsheetml/2006/main" count="536" uniqueCount="300">
  <si>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</si>
  <si>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</si>
  <si>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</si>
  <si>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</si>
  <si>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</si>
  <si>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</si>
  <si>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</si>
  <si>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</si>
  <si>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</si>
  <si>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</si>
  <si>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</si>
  <si>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</si>
  <si>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</si>
  <si>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</si>
  <si>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</si>
  <si>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</si>
  <si>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</si>
  <si>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</si>
  <si>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</si>
  <si>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</si>
  <si>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</si>
  <si>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</si>
  <si>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</si>
  <si>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</si>
  <si>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</si>
  <si>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</si>
  <si>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</si>
  <si>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</si>
  <si>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</si>
  <si>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</si>
  <si>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</si>
  <si>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</si>
  <si>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</si>
  <si>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</si>
  <si>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</si>
  <si>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</si>
  <si>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</si>
  <si>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</si>
  <si>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</si>
  <si>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</si>
  <si>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</si>
  <si>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</si>
  <si>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</si>
  <si>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</si>
  <si>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</si>
  <si>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</si>
  <si>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</si>
  <si>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</si>
  <si>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</si>
  <si>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</si>
  <si>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</si>
  <si>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</si>
  <si>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</si>
  <si>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</si>
  <si>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</si>
  <si>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</si>
  <si>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</si>
  <si>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</si>
  <si>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</si>
  <si>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</si>
  <si>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</si>
  <si>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</si>
  <si>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</si>
  <si>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</si>
  <si>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</si>
  <si>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</si>
  <si>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</si>
  <si>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</si>
  <si>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</si>
  <si>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</si>
  <si>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</si>
  <si>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</si>
  <si>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</si>
  <si>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</si>
  <si>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</si>
  <si>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</si>
  <si>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</si>
  <si>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</si>
  <si>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</si>
  <si>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</si>
  <si>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</si>
  <si>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</si>
  <si>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</si>
  <si>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</si>
  <si>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</si>
  <si>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</si>
  <si>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</si>
  <si>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</si>
  <si>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</si>
  <si>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</si>
  <si>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</si>
  <si>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</si>
  <si>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</si>
  <si>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</si>
  <si>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</si>
  <si>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</si>
  <si>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</si>
  <si>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</si>
  <si>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</si>
  <si>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</si>
  <si>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</si>
  <si>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</si>
  <si>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</si>
  <si>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</si>
  <si>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</si>
  <si>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</si>
  <si>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</si>
  <si>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</si>
  <si>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</si>
  <si>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</si>
  <si>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</si>
  <si>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</si>
  <si>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</si>
  <si>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</si>
  <si>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</si>
  <si>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</si>
  <si>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</si>
  <si>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</si>
  <si>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</si>
  <si>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</si>
  <si>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</si>
  <si>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</si>
  <si>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</si>
  <si>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</si>
  <si>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</si>
  <si>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</si>
  <si>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</si>
  <si>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</si>
  <si>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</si>
  <si>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</si>
  <si>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</si>
  <si>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</si>
  <si>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</si>
  <si>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</si>
  <si>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</si>
  <si>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</si>
  <si>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</si>
  <si>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</si>
  <si>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</si>
  <si>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</si>
  <si>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</si>
  <si>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</si>
  <si>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</si>
  <si>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</si>
  <si>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</si>
  <si>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</si>
  <si>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</si>
  <si>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</si>
  <si>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</si>
  <si>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</si>
  <si>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</si>
  <si>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</si>
  <si>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</si>
  <si>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</si>
  <si>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</si>
  <si>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</si>
  <si>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</si>
  <si>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</si>
  <si>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</si>
  <si>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</si>
  <si>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</si>
  <si>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</si>
  <si>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</si>
  <si>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</si>
  <si>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</si>
  <si>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</si>
  <si>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</si>
  <si>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</si>
  <si>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</si>
  <si>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</si>
  <si>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</si>
  <si>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</si>
  <si>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</si>
  <si>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</si>
  <si>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</si>
  <si>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</si>
  <si>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</si>
  <si>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</si>
  <si>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</si>
  <si>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</si>
  <si>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</si>
  <si>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</si>
  <si>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</si>
  <si>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</si>
  <si>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</si>
  <si>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</si>
  <si>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</si>
  <si>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</si>
  <si>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</si>
  <si>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</si>
  <si>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</si>
  <si>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</si>
  <si>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</si>
  <si>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</si>
  <si>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</si>
  <si>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</si>
  <si>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</si>
  <si>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</si>
  <si>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</si>
  <si>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</si>
  <si>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</si>
  <si>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</si>
  <si>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</si>
  <si>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</si>
  <si>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</si>
  <si>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</si>
  <si>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</si>
  <si>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</si>
  <si>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</si>
  <si>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</si>
  <si>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</si>
  <si>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</si>
  <si>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</si>
  <si>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</si>
  <si>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</si>
  <si>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</si>
  <si>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</si>
  <si>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</si>
  <si>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</si>
  <si>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</si>
  <si>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</si>
  <si>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</si>
  <si>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</si>
  <si>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</si>
  <si>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</si>
  <si>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</si>
  <si>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</si>
  <si>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</si>
  <si>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</si>
  <si>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</si>
  <si>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</si>
  <si>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</si>
  <si>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</si>
  <si>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</si>
  <si>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</si>
  <si>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</si>
  <si>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</si>
  <si>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</si>
  <si>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</si>
  <si>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</si>
  <si>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</si>
  <si>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</si>
  <si>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</si>
  <si>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</si>
  <si>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</si>
  <si>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</si>
  <si>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</si>
  <si>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</si>
  <si>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</si>
  <si>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</si>
  <si>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</si>
  <si>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</si>
  <si>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</si>
  <si>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</si>
  <si>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</si>
  <si>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</si>
  <si>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Երեխաների վարձավճար /սխալ վարձավճար/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</si>
  <si>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</si>
  <si>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</si>
  <si>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</si>
  <si>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</si>
  <si>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</si>
  <si>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</si>
  <si>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</si>
  <si>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</si>
  <si>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</si>
  <si>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</si>
  <si>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</si>
  <si>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</si>
  <si>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</si>
  <si>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</si>
  <si>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</si>
  <si>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</si>
  <si>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</si>
  <si>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</si>
  <si>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</si>
  <si>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</si>
  <si>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</si>
  <si>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</si>
  <si>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</si>
  <si>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հ․5 մսուր-մանկապարտեզ» ՀՈԱԿ-ի </t>
  </si>
  <si>
    <t>դրամաշնորհ</t>
  </si>
  <si>
    <t>Հակահրդեհային համակարգի սպասարկման գծով՝</t>
  </si>
  <si>
    <t>չփոխհատուցվող հարկերի գծով՝</t>
  </si>
  <si>
    <t>պարգևավճար և կամավոր ատեստավորում 4152,8+374,4</t>
  </si>
  <si>
    <t>Ջրի պոմպ-ի փոխարինում,</t>
  </si>
  <si>
    <t>նախորդ տարի սեպտեմբերից էր տեղադրվել</t>
  </si>
  <si>
    <t>գազօջախի սալեր 3 հատ*30,0</t>
  </si>
  <si>
    <t>բժշկական թախտ 65,0,կաթսա 25լ-30,0
կաթսա 40լ./2 հատ*43,0/-86,0</t>
  </si>
  <si>
    <t>լրակազմ համակարգիչ</t>
  </si>
  <si>
    <t>փոշեկուլ 100,0,կոնդիցիոներ 180,0
մսաղաց 105,0, հարիչ 45,0 ,աստիճան 35,0, մանակական աթոռ /100 հատ*5,0/-500,0</t>
  </si>
  <si>
    <t>Մ.Աբասյան</t>
  </si>
  <si>
    <t xml:space="preserve">Վ.Մայիլյան </t>
  </si>
  <si>
    <t>Ջրի պոմպ-ի փոխարինում՝ 140.0հդ</t>
  </si>
  <si>
    <t xml:space="preserve">տարակարգի հավելում </t>
  </si>
  <si>
    <t>տարակարգի գծով հավելում</t>
  </si>
  <si>
    <t>պարգևատրում</t>
  </si>
  <si>
    <t>1/12 պարգևատրում</t>
  </si>
  <si>
    <t>Էլ.սնուցման հզորության փոփոխության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</si>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</sst>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6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3" fontId="42" fillId="25" borderId="19" xfId="63" applyNumberFormat="1" applyFont="1" applyFill="1" applyBorder="1" applyAlignment="1">
      <alignment horizontal="center" vertical="center" wrapText="1"/>
    </xf>
    <xf numFmtId="166" fontId="42" fillId="25" borderId="20" xfId="63" applyNumberFormat="1" applyFont="1" applyFill="1" applyBorder="1" applyAlignment="1">
      <alignment horizontal="center" vertical="center" wrapText="1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167" fontId="66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66" fillId="0" borderId="16" xfId="20" applyNumberFormat="1" applyFont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49" fillId="0" borderId="0" xfId="45" applyNumberFormat="1" applyFont="1" applyAlignment="1" applyProtection="1">
      <alignment horizontal="center" vertical="center" wrapText="1"/>
      <protection locked="0"/>
    </xf>
    <xf numFmtId="1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vertical="center" wrapText="1"/>
      <protection locked="0"/>
    </xf>
    <xf numFmtId="166" fontId="31" fillId="0" borderId="10" xfId="20" applyNumberFormat="1" applyFont="1" applyBorder="1" applyAlignment="1" applyProtection="1">
      <alignment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zNaMCMGCSqGSIb3DQEJBDEWBBTXVzQrBZdY8s6qJFaK+6lqve5rlzArBgsqhkiG9w0BCRACDDEcMBowGDAWBBRE5xMFRVajmd/v2Zzf5CvSbEm8HjANBgkqhkiG9w0BAQEFAASCAQCO5NJNnTbThgPNvbOOyl2AyiaH889Iv2RJ59h9DVBDyK/J4osfD60+/7cpB0u2A4xKMZT/SP6nkiHKVVKTf9eGUVe+kThZ0SrgiSdK6KCyETX3Lo8GYbtPlTLL9yTrZWm64ESjpfwgnqA/4Is7HMyEHGT2IbQ7h1L9rD6f0vB5RWOBvOGjDabprboLYNyJvEe+ngwxb7yodSf//50Wlu8ZZ70PHGS1nGROGUtn7qmP5MBXDN3U+ekzCd3pZcvPVxCcbsfmF6CYEmtm91sI8JuOGTucwk97ufDW8slmj1G5fv/Td03jrLe4IHc0CVy2cUhStO5G6GqOmwfDrLM4jve0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MwAgAFAATQAAAAAAAAAAAAAAAAAAAAAAAAAAAAAAAAAAAAAAAAAAAAAAAAAAAAAAAAAAAAAAAAAAAAAAAAAAAAAAAAAAAAAAAAAAAAAAAAAAAAAAAAAAAAAAAAAAAAAAAADpBwUAAgAUABMAD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zMzBaMCMGCSqGSIb3DQEJBDEWBBRFxp1v5tt0yWpSNFTAx/tQNMYdijArBgsqhkiG9w0BCRACDDEcMBowGDAWBBRE5xMFRVajmd/v2Zzf5CvSbEm8HjANBgkqhkiG9w0BAQEFAASCAQB+zZFtpgRqdC9BeTH/UpXO6tXjeSvx42SLb7pnYoWSfo2FSAqDnIHhFAyYKr9n+AEgR/f3ZqYxQTcvMFtBPN5swAXonDaGKoiziKsg0Q3bLaMzaTGG6opl6Vz+cm8Ql/+A8xTEskiLg0javUHPXz8WMvFhIGDIGgtLcKSIbUaYr9K2vD9QnzqPlCGrQXF91ZBjnAT4d/KNvoHr/ywexH0cCOIG6rvsiZiJtsA+3fH592tBri777LvD+NIpjKnF5j1AHYWV1a9rw1od4iUucg+O+vchYkpB6NIIjULD7aCXGcOS7vFLKKIil7YZBTvKVwo+eNZ/Ndbl+WupQfLu/82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7EAFCC8-AC13-0668-5163-E7B9434202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4F49EB1-B3A7-1ED1-B31A-B3DAF8B021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8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5"/>
      <c r="D1" s="185" t="s">
        <v>187</v>
      </c>
      <c r="E1" s="13">
        <v>103</v>
      </c>
      <c r="F1" s="185"/>
    </row>
    <row r="2" spans="1:10">
      <c r="C2" s="185"/>
      <c r="D2" s="439" t="s">
        <v>40</v>
      </c>
      <c r="E2" s="439"/>
      <c r="F2" s="185"/>
    </row>
    <row r="3" spans="1:10">
      <c r="C3" s="185"/>
      <c r="D3" s="440" t="s">
        <v>213</v>
      </c>
      <c r="E3" s="440"/>
      <c r="F3" s="185"/>
    </row>
    <row r="4" spans="1:10" s="13" customFormat="1" ht="24.75" customHeight="1">
      <c r="B4" s="194"/>
      <c r="C4" s="194"/>
      <c r="D4" s="439" t="s">
        <v>267</v>
      </c>
      <c r="E4" s="439"/>
    </row>
    <row r="5" spans="1:10" s="13" customFormat="1" ht="20.25" customHeight="1">
      <c r="B5" s="194"/>
      <c r="C5" s="439" t="s">
        <v>214</v>
      </c>
      <c r="D5" s="439"/>
      <c r="E5" s="439"/>
    </row>
    <row r="6" spans="1:10" ht="20.25">
      <c r="A6" s="442" t="s">
        <v>41</v>
      </c>
      <c r="B6" s="442"/>
      <c r="C6" s="442"/>
      <c r="D6" s="442"/>
      <c r="E6" s="442"/>
      <c r="F6" s="14"/>
    </row>
    <row r="7" spans="1:10" ht="20.45" customHeight="1">
      <c r="A7" s="443" t="s">
        <v>280</v>
      </c>
      <c r="B7" s="443"/>
      <c r="C7" s="443"/>
      <c r="D7" s="443"/>
      <c r="E7" s="443"/>
      <c r="F7" s="21" t="s">
        <v>202</v>
      </c>
    </row>
    <row r="8" spans="1:10" ht="18.75" customHeight="1">
      <c r="A8" s="444" t="s">
        <v>268</v>
      </c>
      <c r="B8" s="444"/>
      <c r="C8" s="444"/>
      <c r="D8" s="444"/>
      <c r="E8" s="444"/>
      <c r="F8" s="15"/>
      <c r="G8" s="16"/>
      <c r="H8" s="16"/>
      <c r="I8" s="16"/>
      <c r="J8" s="16"/>
    </row>
    <row r="9" spans="1:10" ht="25.5">
      <c r="A9" s="15"/>
      <c r="B9" s="29"/>
      <c r="C9" s="15"/>
      <c r="D9" s="296" t="s">
        <v>51</v>
      </c>
      <c r="E9" s="297"/>
    </row>
    <row r="10" spans="1:10" ht="20.25">
      <c r="A10" s="29" t="s">
        <v>7</v>
      </c>
      <c r="B10" s="298" t="s">
        <v>137</v>
      </c>
      <c r="C10" s="299"/>
      <c r="D10" s="300"/>
      <c r="E10" s="300"/>
    </row>
    <row r="11" spans="1:10">
      <c r="A11" s="38">
        <v>1</v>
      </c>
      <c r="B11" s="7" t="s">
        <v>115</v>
      </c>
      <c r="C11" s="190"/>
      <c r="D11" s="183">
        <v>84960.9</v>
      </c>
      <c r="E11" s="187"/>
      <c r="F11" s="289"/>
    </row>
    <row r="12" spans="1:10">
      <c r="A12" s="38">
        <f>+A11+1</f>
        <v>2</v>
      </c>
      <c r="B12" s="7" t="s">
        <v>222</v>
      </c>
      <c r="C12" s="7"/>
      <c r="D12" s="306">
        <f>SUM(D13:D14)</f>
        <v>422.4</v>
      </c>
      <c r="E12" s="183"/>
    </row>
    <row r="13" spans="1:10" s="325" customFormat="1">
      <c r="A13" s="321">
        <f>+A12+0.1</f>
        <v>2.1</v>
      </c>
      <c r="B13" s="322" t="s">
        <v>223</v>
      </c>
      <c r="C13" s="322"/>
      <c r="D13" s="323">
        <v>48</v>
      </c>
      <c r="E13" s="324"/>
    </row>
    <row r="14" spans="1:10" s="325" customFormat="1">
      <c r="A14" s="321">
        <f>+A13+0.1</f>
        <v>2.2000000000000002</v>
      </c>
      <c r="B14" s="322" t="s">
        <v>224</v>
      </c>
      <c r="C14" s="322"/>
      <c r="D14" s="323">
        <v>374.4</v>
      </c>
      <c r="E14" s="324"/>
    </row>
    <row r="15" spans="1:10" ht="20.25">
      <c r="A15" s="38">
        <f>+A12+1</f>
        <v>3</v>
      </c>
      <c r="B15" s="7" t="s">
        <v>225</v>
      </c>
      <c r="C15" s="7"/>
      <c r="D15" s="306">
        <f>SUM(D16:D17)</f>
        <v>4822</v>
      </c>
      <c r="E15" s="183"/>
      <c r="F15" s="207"/>
    </row>
    <row r="16" spans="1:10" s="325" customFormat="1">
      <c r="A16" s="321">
        <f>+A15+0.1</f>
        <v>3.1</v>
      </c>
      <c r="B16" s="322" t="s">
        <v>226</v>
      </c>
      <c r="C16" s="322"/>
      <c r="D16" s="323">
        <v>4609.5</v>
      </c>
      <c r="E16" s="324"/>
    </row>
    <row r="17" spans="1:6" s="325" customFormat="1">
      <c r="A17" s="321">
        <f>+A16+0.1</f>
        <v>3.2</v>
      </c>
      <c r="B17" s="322" t="s">
        <v>227</v>
      </c>
      <c r="C17" s="322"/>
      <c r="D17" s="323">
        <v>212.5</v>
      </c>
      <c r="E17" s="324"/>
    </row>
    <row r="18" spans="1:6">
      <c r="A18" s="38">
        <v>3</v>
      </c>
      <c r="B18" s="7" t="s">
        <v>228</v>
      </c>
      <c r="C18" s="7"/>
      <c r="D18" s="306">
        <f>+'Komunal '!N20</f>
        <v>13.3</v>
      </c>
      <c r="E18" s="183"/>
    </row>
    <row r="19" spans="1:6">
      <c r="A19" s="38">
        <f>+A18+1</f>
        <v>4</v>
      </c>
      <c r="B19" s="7" t="s">
        <v>8</v>
      </c>
      <c r="C19" s="190"/>
      <c r="D19" s="183">
        <v>4500</v>
      </c>
      <c r="E19" s="187"/>
    </row>
    <row r="20" spans="1:6" hidden="1">
      <c r="A20" s="38">
        <f t="shared" ref="A20:A23" si="0">+A19+1</f>
        <v>5</v>
      </c>
      <c r="B20" s="7" t="s">
        <v>61</v>
      </c>
      <c r="C20" s="190"/>
      <c r="D20" s="306">
        <f>+'Komunal '!M28</f>
        <v>0</v>
      </c>
      <c r="E20" s="187"/>
    </row>
    <row r="21" spans="1:6" hidden="1">
      <c r="A21" s="38">
        <f t="shared" si="0"/>
        <v>6</v>
      </c>
      <c r="B21" s="7" t="s">
        <v>116</v>
      </c>
      <c r="C21" s="190"/>
      <c r="D21" s="183"/>
      <c r="E21" s="187"/>
    </row>
    <row r="22" spans="1:6" s="203" customFormat="1" hidden="1">
      <c r="A22" s="38">
        <f t="shared" si="0"/>
        <v>7</v>
      </c>
      <c r="B22" s="301" t="s">
        <v>9</v>
      </c>
      <c r="C22" s="302"/>
      <c r="D22" s="200"/>
      <c r="E22" s="202"/>
    </row>
    <row r="23" spans="1:6" hidden="1">
      <c r="A23" s="38">
        <f t="shared" si="0"/>
        <v>8</v>
      </c>
      <c r="B23" s="7" t="s">
        <v>70</v>
      </c>
      <c r="C23" s="190"/>
      <c r="D23" s="183"/>
      <c r="E23" s="187"/>
    </row>
    <row r="24" spans="1:6">
      <c r="A24" s="38">
        <v>5</v>
      </c>
      <c r="B24" s="7" t="s">
        <v>121</v>
      </c>
      <c r="C24" s="190"/>
      <c r="D24" s="306">
        <f>SUM(D25:D26)</f>
        <v>6700</v>
      </c>
      <c r="E24" s="187"/>
    </row>
    <row r="25" spans="1:6" s="325" customFormat="1">
      <c r="A25" s="321">
        <f>+A24+0.1</f>
        <v>5.0999999999999996</v>
      </c>
      <c r="B25" s="322" t="s">
        <v>71</v>
      </c>
      <c r="C25" s="322"/>
      <c r="D25" s="326">
        <f>+D69</f>
        <v>6700</v>
      </c>
      <c r="E25" s="324"/>
    </row>
    <row r="26" spans="1:6" s="325" customFormat="1" hidden="1">
      <c r="A26" s="321">
        <f>+A25+0.1</f>
        <v>5.1999999999999993</v>
      </c>
      <c r="B26" s="322" t="s">
        <v>72</v>
      </c>
      <c r="C26" s="322"/>
      <c r="D26" s="323"/>
      <c r="E26" s="324"/>
      <c r="F26" s="325" t="s">
        <v>194</v>
      </c>
    </row>
    <row r="27" spans="1:6">
      <c r="A27" s="38">
        <f>+A24+1</f>
        <v>6</v>
      </c>
      <c r="B27" s="7" t="s">
        <v>10</v>
      </c>
      <c r="C27" s="190"/>
      <c r="D27" s="183">
        <v>80</v>
      </c>
      <c r="E27" s="187"/>
    </row>
    <row r="28" spans="1:6" hidden="1">
      <c r="A28" s="38">
        <f>+A27+1</f>
        <v>7</v>
      </c>
      <c r="B28" s="7"/>
      <c r="C28" s="190"/>
      <c r="D28" s="183"/>
      <c r="E28" s="187"/>
      <c r="F28" s="193" t="s">
        <v>242</v>
      </c>
    </row>
    <row r="29" spans="1:6">
      <c r="A29" s="29"/>
      <c r="B29" s="60" t="s">
        <v>28</v>
      </c>
      <c r="C29" s="299"/>
      <c r="D29" s="307">
        <f>SUM(D11:D12,D15,D18:D24,D27:D28)</f>
        <v>101498.59999999999</v>
      </c>
      <c r="E29" s="303"/>
    </row>
    <row r="30" spans="1:6">
      <c r="A30" s="13"/>
      <c r="B30" s="29"/>
      <c r="C30" s="190"/>
      <c r="D30" s="183"/>
      <c r="E30" s="183"/>
    </row>
    <row r="31" spans="1:6" ht="20.25">
      <c r="A31" s="29" t="s">
        <v>11</v>
      </c>
      <c r="B31" s="298" t="s">
        <v>138</v>
      </c>
      <c r="C31" s="300"/>
      <c r="D31" s="304"/>
      <c r="E31" s="304"/>
    </row>
    <row r="32" spans="1:6">
      <c r="A32" s="38">
        <v>1</v>
      </c>
      <c r="B32" s="7" t="s">
        <v>12</v>
      </c>
      <c r="C32" s="190"/>
      <c r="D32" s="306">
        <f>+Ashkhatavardz!M9</f>
        <v>69268</v>
      </c>
      <c r="E32" s="187"/>
    </row>
    <row r="33" spans="1:14" s="325" customFormat="1">
      <c r="A33" s="321">
        <f>+A32+0.1</f>
        <v>1.1000000000000001</v>
      </c>
      <c r="B33" s="322" t="s">
        <v>117</v>
      </c>
      <c r="C33" s="322"/>
      <c r="D33" s="323">
        <f>+Ashkhatavardz!J7</f>
        <v>2700</v>
      </c>
      <c r="E33" s="324"/>
    </row>
    <row r="34" spans="1:14" s="325" customFormat="1">
      <c r="A34" s="321">
        <f>+A33+0.1</f>
        <v>1.2000000000000002</v>
      </c>
      <c r="B34" s="322" t="s">
        <v>295</v>
      </c>
      <c r="C34" s="322"/>
      <c r="D34" s="323">
        <f>+Ashkhatavardz!K7</f>
        <v>374.4</v>
      </c>
      <c r="E34" s="324"/>
    </row>
    <row r="35" spans="1:14" s="325" customFormat="1" hidden="1">
      <c r="A35" s="321">
        <f>+A34+0.1</f>
        <v>1.3000000000000003</v>
      </c>
      <c r="B35" s="322" t="s">
        <v>296</v>
      </c>
      <c r="C35" s="322"/>
      <c r="D35" s="323"/>
      <c r="E35" s="324"/>
      <c r="G35" s="325" t="s">
        <v>220</v>
      </c>
    </row>
    <row r="36" spans="1:14">
      <c r="A36" s="38">
        <f>+A32+1</f>
        <v>2</v>
      </c>
      <c r="B36" s="7" t="s">
        <v>15</v>
      </c>
      <c r="C36" s="190"/>
      <c r="D36" s="308">
        <f>+L37-'Dramakan hosqer'!F88</f>
        <v>16328.240000000002</v>
      </c>
      <c r="E36" s="187"/>
      <c r="G36" s="192">
        <v>181</v>
      </c>
      <c r="H36" s="192" t="s">
        <v>185</v>
      </c>
      <c r="I36" s="192">
        <v>480</v>
      </c>
      <c r="J36" s="192">
        <v>252</v>
      </c>
      <c r="K36" s="192" t="s">
        <v>186</v>
      </c>
      <c r="L36" s="192">
        <f>+ROUND(G36*I36*J36/1000,1)</f>
        <v>21893.8</v>
      </c>
      <c r="M36" s="29"/>
      <c r="N36" s="5" t="s">
        <v>272</v>
      </c>
    </row>
    <row r="37" spans="1:14">
      <c r="A37" s="38">
        <f>+A36+1</f>
        <v>3</v>
      </c>
      <c r="B37" s="7" t="s">
        <v>14</v>
      </c>
      <c r="C37" s="190"/>
      <c r="D37" s="306">
        <f>+'Komunal '!F27</f>
        <v>2359.6</v>
      </c>
      <c r="E37" s="187"/>
      <c r="F37" s="187">
        <f>+D37-'Komunal '!F27</f>
        <v>0</v>
      </c>
      <c r="L37" s="5">
        <f>+L36*0.8</f>
        <v>17515.04</v>
      </c>
    </row>
    <row r="38" spans="1:14">
      <c r="A38" s="38">
        <f t="shared" ref="A38:A42" si="1">+A37+1</f>
        <v>4</v>
      </c>
      <c r="B38" s="7" t="s">
        <v>13</v>
      </c>
      <c r="C38" s="190"/>
      <c r="D38" s="306">
        <f>+'Komunal '!J27</f>
        <v>2200.1999999999998</v>
      </c>
      <c r="E38" s="187"/>
      <c r="F38" s="187">
        <f>+D38-'Komunal '!J27</f>
        <v>0</v>
      </c>
    </row>
    <row r="39" spans="1:14">
      <c r="A39" s="38">
        <f t="shared" si="1"/>
        <v>5</v>
      </c>
      <c r="B39" s="7" t="s">
        <v>16</v>
      </c>
      <c r="C39" s="190"/>
      <c r="D39" s="306">
        <f>+'Komunal '!O27</f>
        <v>491.7</v>
      </c>
      <c r="E39" s="187"/>
      <c r="F39" s="187">
        <f>+D39-'Komunal '!O27</f>
        <v>0</v>
      </c>
    </row>
    <row r="40" spans="1:14">
      <c r="A40" s="38">
        <f t="shared" si="1"/>
        <v>6</v>
      </c>
      <c r="B40" s="7" t="s">
        <v>17</v>
      </c>
      <c r="C40" s="190"/>
      <c r="D40" s="183">
        <v>110</v>
      </c>
      <c r="E40" s="187"/>
    </row>
    <row r="41" spans="1:14">
      <c r="A41" s="38">
        <f t="shared" si="1"/>
        <v>7</v>
      </c>
      <c r="B41" s="7" t="s">
        <v>18</v>
      </c>
      <c r="C41" s="190"/>
      <c r="D41" s="183">
        <v>40</v>
      </c>
      <c r="E41" s="187"/>
    </row>
    <row r="42" spans="1:14">
      <c r="A42" s="38">
        <f t="shared" si="1"/>
        <v>8</v>
      </c>
      <c r="B42" s="7" t="s">
        <v>19</v>
      </c>
      <c r="C42" s="190"/>
      <c r="D42" s="306">
        <f>SUM(D43:D45)</f>
        <v>122.4</v>
      </c>
      <c r="E42" s="187"/>
    </row>
    <row r="43" spans="1:14" s="325" customFormat="1" ht="15.75" customHeight="1">
      <c r="A43" s="321">
        <f>+A42+0.1</f>
        <v>8.1</v>
      </c>
      <c r="B43" s="322" t="s">
        <v>20</v>
      </c>
      <c r="C43" s="322"/>
      <c r="D43" s="323">
        <v>57.6</v>
      </c>
      <c r="E43" s="324"/>
    </row>
    <row r="44" spans="1:14" s="325" customFormat="1" ht="15.75" hidden="1" customHeight="1">
      <c r="A44" s="321">
        <f>+A43+0.1</f>
        <v>8.1999999999999993</v>
      </c>
      <c r="B44" s="322" t="s">
        <v>21</v>
      </c>
      <c r="C44" s="322"/>
      <c r="D44" s="323"/>
      <c r="E44" s="324"/>
    </row>
    <row r="45" spans="1:14" s="325" customFormat="1" ht="15.75" customHeight="1">
      <c r="A45" s="321">
        <v>8.1999999999999993</v>
      </c>
      <c r="B45" s="322" t="s">
        <v>22</v>
      </c>
      <c r="C45" s="322"/>
      <c r="D45" s="323">
        <v>64.8</v>
      </c>
      <c r="E45" s="324"/>
    </row>
    <row r="46" spans="1:14" hidden="1">
      <c r="A46" s="38">
        <f>+A42+1</f>
        <v>9</v>
      </c>
      <c r="B46" s="7" t="s">
        <v>23</v>
      </c>
      <c r="C46" s="190"/>
      <c r="D46" s="183"/>
      <c r="E46" s="187"/>
      <c r="F46" s="5" t="s">
        <v>243</v>
      </c>
      <c r="I46" s="193"/>
      <c r="J46" s="271"/>
      <c r="K46" s="271"/>
    </row>
    <row r="47" spans="1:14">
      <c r="A47" s="38">
        <v>9</v>
      </c>
      <c r="B47" s="7" t="s">
        <v>29</v>
      </c>
      <c r="C47" s="190"/>
      <c r="D47" s="306">
        <f>+J47</f>
        <v>882</v>
      </c>
      <c r="E47" s="187"/>
      <c r="F47" s="191">
        <v>6</v>
      </c>
      <c r="G47" s="191" t="s">
        <v>185</v>
      </c>
      <c r="H47" s="191">
        <v>147</v>
      </c>
      <c r="I47" s="191" t="s">
        <v>186</v>
      </c>
      <c r="J47" s="191">
        <f>+F47*H47</f>
        <v>882</v>
      </c>
      <c r="K47" s="305"/>
      <c r="L47" s="305"/>
      <c r="M47" s="305"/>
      <c r="N47" s="305"/>
    </row>
    <row r="48" spans="1:14">
      <c r="A48" s="38">
        <f t="shared" ref="A48:A68" si="2">+A47+1</f>
        <v>10</v>
      </c>
      <c r="B48" s="7" t="s">
        <v>24</v>
      </c>
      <c r="C48" s="190"/>
      <c r="D48" s="306">
        <f>+J48</f>
        <v>167.39999999999998</v>
      </c>
      <c r="E48" s="187"/>
      <c r="F48" s="191">
        <f>+$F$47</f>
        <v>6</v>
      </c>
      <c r="G48" s="191" t="s">
        <v>185</v>
      </c>
      <c r="H48" s="272">
        <v>27.9</v>
      </c>
      <c r="I48" s="191" t="s">
        <v>186</v>
      </c>
      <c r="J48" s="191">
        <f>+F48*H48</f>
        <v>167.39999999999998</v>
      </c>
      <c r="K48" s="305"/>
      <c r="L48" s="305"/>
      <c r="M48" s="305"/>
      <c r="N48" s="305"/>
    </row>
    <row r="49" spans="1:14">
      <c r="A49" s="38">
        <f t="shared" si="2"/>
        <v>11</v>
      </c>
      <c r="B49" s="7" t="s">
        <v>73</v>
      </c>
      <c r="C49" s="190"/>
      <c r="D49" s="183">
        <v>300</v>
      </c>
      <c r="E49" s="187"/>
      <c r="F49" s="437">
        <f t="shared" ref="F49:F51" si="3">+$F$47</f>
        <v>6</v>
      </c>
      <c r="G49" s="437" t="s">
        <v>185</v>
      </c>
      <c r="H49" s="435" t="s">
        <v>244</v>
      </c>
      <c r="I49" s="437" t="s">
        <v>186</v>
      </c>
      <c r="J49" s="437">
        <f>2*80+2*110+2*250</f>
        <v>880</v>
      </c>
      <c r="K49" s="431" t="s">
        <v>245</v>
      </c>
      <c r="L49" s="305"/>
      <c r="M49" s="305"/>
      <c r="N49" s="305"/>
    </row>
    <row r="50" spans="1:14">
      <c r="A50" s="38">
        <f t="shared" si="2"/>
        <v>12</v>
      </c>
      <c r="B50" s="7" t="s">
        <v>47</v>
      </c>
      <c r="C50" s="190"/>
      <c r="D50" s="183">
        <v>580</v>
      </c>
      <c r="E50" s="187"/>
      <c r="F50" s="438"/>
      <c r="G50" s="438"/>
      <c r="H50" s="436"/>
      <c r="I50" s="438"/>
      <c r="J50" s="438"/>
      <c r="K50" s="431"/>
      <c r="L50" s="305"/>
      <c r="M50" s="305"/>
      <c r="N50" s="305"/>
    </row>
    <row r="51" spans="1:14">
      <c r="A51" s="38">
        <f t="shared" si="2"/>
        <v>13</v>
      </c>
      <c r="B51" s="7" t="s">
        <v>118</v>
      </c>
      <c r="C51" s="190"/>
      <c r="D51" s="183">
        <v>50</v>
      </c>
      <c r="E51" s="187"/>
      <c r="F51" s="432">
        <f t="shared" si="3"/>
        <v>6</v>
      </c>
      <c r="G51" s="432" t="s">
        <v>185</v>
      </c>
      <c r="H51" s="433">
        <v>38.700000000000003</v>
      </c>
      <c r="I51" s="432" t="s">
        <v>186</v>
      </c>
      <c r="J51" s="432">
        <f>+F51*H51</f>
        <v>232.20000000000002</v>
      </c>
      <c r="K51" s="434"/>
      <c r="L51" s="305"/>
      <c r="M51" s="305"/>
      <c r="N51" s="305"/>
    </row>
    <row r="52" spans="1:14">
      <c r="A52" s="38">
        <f t="shared" si="2"/>
        <v>14</v>
      </c>
      <c r="B52" s="7" t="s">
        <v>119</v>
      </c>
      <c r="C52" s="190"/>
      <c r="D52" s="183">
        <v>193.3</v>
      </c>
      <c r="E52" s="187"/>
      <c r="F52" s="432"/>
      <c r="G52" s="432"/>
      <c r="H52" s="433"/>
      <c r="I52" s="432"/>
      <c r="J52" s="432"/>
      <c r="K52" s="434"/>
      <c r="L52" s="305"/>
      <c r="M52" s="305"/>
      <c r="N52" s="305"/>
    </row>
    <row r="53" spans="1:14">
      <c r="A53" s="38">
        <f t="shared" si="2"/>
        <v>15</v>
      </c>
      <c r="B53" s="7" t="s">
        <v>25</v>
      </c>
      <c r="C53" s="190"/>
      <c r="D53" s="183">
        <f>90+320</f>
        <v>410</v>
      </c>
      <c r="E53" s="187"/>
    </row>
    <row r="54" spans="1:14">
      <c r="A54" s="38">
        <f t="shared" si="2"/>
        <v>16</v>
      </c>
      <c r="B54" s="7" t="s">
        <v>26</v>
      </c>
      <c r="C54" s="190"/>
      <c r="D54" s="183">
        <f>140+132</f>
        <v>272</v>
      </c>
      <c r="E54" s="187"/>
    </row>
    <row r="55" spans="1:14" hidden="1">
      <c r="A55" s="38">
        <f t="shared" si="2"/>
        <v>17</v>
      </c>
      <c r="B55" s="7" t="s">
        <v>65</v>
      </c>
      <c r="C55" s="190"/>
      <c r="D55" s="183"/>
      <c r="E55" s="187"/>
    </row>
    <row r="56" spans="1:14" hidden="1">
      <c r="A56" s="38">
        <f t="shared" si="2"/>
        <v>18</v>
      </c>
      <c r="B56" s="7" t="s">
        <v>52</v>
      </c>
      <c r="C56" s="190"/>
      <c r="D56" s="306">
        <f>+D20</f>
        <v>0</v>
      </c>
      <c r="E56" s="187"/>
    </row>
    <row r="57" spans="1:14">
      <c r="A57" s="38">
        <v>17</v>
      </c>
      <c r="B57" s="7" t="s">
        <v>44</v>
      </c>
      <c r="C57" s="190"/>
      <c r="D57" s="200">
        <v>125</v>
      </c>
      <c r="E57" s="187"/>
      <c r="F57" s="5">
        <v>300</v>
      </c>
    </row>
    <row r="58" spans="1:14">
      <c r="A58" s="38">
        <f t="shared" si="2"/>
        <v>18</v>
      </c>
      <c r="B58" s="7" t="s">
        <v>74</v>
      </c>
      <c r="C58" s="190"/>
      <c r="D58" s="183">
        <v>50</v>
      </c>
      <c r="E58" s="187"/>
    </row>
    <row r="59" spans="1:14">
      <c r="A59" s="38">
        <f t="shared" si="2"/>
        <v>19</v>
      </c>
      <c r="B59" s="7" t="s">
        <v>75</v>
      </c>
      <c r="C59" s="190"/>
      <c r="D59" s="183">
        <v>112</v>
      </c>
      <c r="E59" s="187"/>
    </row>
    <row r="60" spans="1:14">
      <c r="A60" s="38">
        <f t="shared" si="2"/>
        <v>20</v>
      </c>
      <c r="B60" s="7" t="s">
        <v>45</v>
      </c>
      <c r="C60" s="190"/>
      <c r="D60" s="183">
        <v>3</v>
      </c>
      <c r="E60" s="187"/>
    </row>
    <row r="61" spans="1:14" hidden="1">
      <c r="A61" s="38">
        <f t="shared" si="2"/>
        <v>21</v>
      </c>
      <c r="B61" s="7" t="s">
        <v>120</v>
      </c>
      <c r="C61" s="190"/>
      <c r="D61" s="183"/>
      <c r="E61" s="187"/>
    </row>
    <row r="62" spans="1:14" hidden="1">
      <c r="A62" s="38">
        <f t="shared" si="2"/>
        <v>22</v>
      </c>
      <c r="B62" s="7" t="s">
        <v>46</v>
      </c>
      <c r="C62" s="190"/>
      <c r="D62" s="183"/>
      <c r="E62" s="187"/>
    </row>
    <row r="63" spans="1:14">
      <c r="A63" s="38">
        <v>21</v>
      </c>
      <c r="B63" s="7" t="s">
        <v>62</v>
      </c>
      <c r="C63" s="190"/>
      <c r="D63" s="183">
        <v>48</v>
      </c>
      <c r="E63" s="187"/>
    </row>
    <row r="64" spans="1:14" hidden="1">
      <c r="A64" s="38">
        <f t="shared" si="2"/>
        <v>22</v>
      </c>
      <c r="B64" s="7" t="s">
        <v>258</v>
      </c>
      <c r="C64" s="190"/>
      <c r="D64" s="183"/>
      <c r="E64" s="187"/>
    </row>
    <row r="65" spans="1:7" ht="21.75" customHeight="1">
      <c r="A65" s="38">
        <v>22</v>
      </c>
      <c r="B65" s="7" t="s">
        <v>282</v>
      </c>
      <c r="C65" s="190"/>
      <c r="D65" s="183">
        <v>64.8</v>
      </c>
      <c r="E65" s="187"/>
    </row>
    <row r="66" spans="1:7">
      <c r="A66" s="38">
        <f t="shared" si="2"/>
        <v>23</v>
      </c>
      <c r="B66" s="7" t="s">
        <v>218</v>
      </c>
      <c r="C66" s="190"/>
      <c r="D66" s="183">
        <v>25</v>
      </c>
      <c r="E66" s="187"/>
      <c r="F66" s="193" t="s">
        <v>241</v>
      </c>
    </row>
    <row r="67" spans="1:7">
      <c r="A67" s="38">
        <f t="shared" si="2"/>
        <v>24</v>
      </c>
      <c r="B67" s="7" t="s">
        <v>298</v>
      </c>
      <c r="C67" s="190"/>
      <c r="D67" s="183">
        <v>86</v>
      </c>
      <c r="E67" s="187"/>
      <c r="F67" s="21"/>
    </row>
    <row r="68" spans="1:7">
      <c r="A68" s="38">
        <f t="shared" si="2"/>
        <v>25</v>
      </c>
      <c r="B68" s="7" t="s">
        <v>27</v>
      </c>
      <c r="C68" s="190"/>
      <c r="D68" s="183">
        <v>6700</v>
      </c>
      <c r="E68" s="187"/>
    </row>
    <row r="69" spans="1:7" s="325" customFormat="1">
      <c r="A69" s="321">
        <f>+A68+0.1</f>
        <v>25.1</v>
      </c>
      <c r="B69" s="322" t="s">
        <v>76</v>
      </c>
      <c r="C69" s="322"/>
      <c r="D69" s="323">
        <v>6700</v>
      </c>
      <c r="E69" s="324"/>
    </row>
    <row r="70" spans="1:7" hidden="1">
      <c r="A70" s="38">
        <f>+A68+1</f>
        <v>26</v>
      </c>
      <c r="B70" s="7" t="s">
        <v>77</v>
      </c>
      <c r="C70" s="190"/>
      <c r="D70" s="183"/>
      <c r="E70" s="187"/>
    </row>
    <row r="71" spans="1:7">
      <c r="A71" s="38">
        <v>26</v>
      </c>
      <c r="B71" s="7" t="s">
        <v>299</v>
      </c>
      <c r="C71" s="190"/>
      <c r="D71" s="183">
        <v>510</v>
      </c>
      <c r="E71" s="187"/>
    </row>
    <row r="72" spans="1:7" hidden="1">
      <c r="A72" s="38">
        <v>27</v>
      </c>
      <c r="B72" s="7" t="s">
        <v>66</v>
      </c>
      <c r="C72" s="190"/>
      <c r="D72" s="183"/>
      <c r="E72" s="187"/>
      <c r="F72" s="186" t="s">
        <v>287</v>
      </c>
    </row>
    <row r="73" spans="1:7">
      <c r="A73" s="13"/>
      <c r="B73" s="60" t="s">
        <v>30</v>
      </c>
      <c r="C73" s="299"/>
      <c r="D73" s="307">
        <f>SUM(D32,D36:D42,D46:D68,D70:D72)</f>
        <v>101498.64</v>
      </c>
      <c r="E73" s="303"/>
      <c r="F73" s="441">
        <f>+D29-D73</f>
        <v>-4.0000000008149073E-2</v>
      </c>
      <c r="G73" s="441"/>
    </row>
    <row r="74" spans="1:7">
      <c r="B74" s="32"/>
      <c r="C74" s="26"/>
    </row>
    <row r="75" spans="1:7" ht="26.25" hidden="1" customHeight="1">
      <c r="B75" s="166" t="s">
        <v>2</v>
      </c>
      <c r="C75" s="182" t="s">
        <v>291</v>
      </c>
      <c r="D75"/>
      <c r="E75" s="182"/>
    </row>
    <row r="76" spans="1:7" ht="15.75" hidden="1" customHeight="1">
      <c r="B76" s="32"/>
      <c r="D76" s="181" t="s">
        <v>92</v>
      </c>
      <c r="E76" s="188"/>
    </row>
    <row r="77" spans="1:7" ht="30.75" hidden="1" customHeight="1">
      <c r="B77" s="166" t="s">
        <v>6</v>
      </c>
      <c r="C77" s="182" t="s">
        <v>292</v>
      </c>
      <c r="D77" s="180"/>
      <c r="E77" s="180"/>
    </row>
    <row r="78" spans="1:7" ht="13.5" hidden="1" customHeight="1">
      <c r="D78" s="181" t="s">
        <v>92</v>
      </c>
      <c r="E78" s="188"/>
    </row>
    <row r="79" spans="1:7" hidden="1">
      <c r="B79" s="26" t="s">
        <v>189</v>
      </c>
    </row>
    <row r="80" spans="1:7" s="165" customFormat="1" ht="109.5" customHeight="1">
      <c r="A80" s="206" t="s">
        <v>208</v>
      </c>
      <c r="D80" s="204"/>
      <c r="E80" s="205" t="s">
        <v>221</v>
      </c>
    </row>
    <row r="81" spans="2:6" ht="40.5" customHeight="1">
      <c r="B81" s="36"/>
      <c r="C81" s="24"/>
      <c r="E81" s="5"/>
      <c r="F81" s="13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9:G50"/>
    <mergeCell ref="F49:F50"/>
    <mergeCell ref="F51:F52"/>
    <mergeCell ref="K49:K50"/>
    <mergeCell ref="G51:G52"/>
    <mergeCell ref="H51:H52"/>
    <mergeCell ref="I51:I52"/>
    <mergeCell ref="J51:J52"/>
    <mergeCell ref="K51:K52"/>
    <mergeCell ref="H49:H50"/>
    <mergeCell ref="I49:I50"/>
    <mergeCell ref="J49:J50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N113"/>
  <sheetViews>
    <sheetView view="pageBreakPreview" topLeftCell="A60" zoomScale="90" zoomScaleSheetLayoutView="90" workbookViewId="0">
      <selection activeCell="C97" sqref="C97:E97"/>
    </sheetView>
  </sheetViews>
  <sheetFormatPr defaultColWidth="9.140625" defaultRowHeight="13.5"/>
  <cols>
    <col min="1" max="1" width="5.7109375" style="25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5" customWidth="1"/>
    <col min="7" max="7" width="5.140625" style="25" customWidth="1"/>
    <col min="8" max="8" width="49.140625" style="34" hidden="1" customWidth="1"/>
    <col min="9" max="9" width="9.7109375" style="26" hidden="1" customWidth="1"/>
    <col min="10" max="10" width="11.42578125" style="26" hidden="1" customWidth="1"/>
    <col min="11" max="14" width="9.140625" style="25" hidden="1" customWidth="1"/>
    <col min="15" max="17" width="9.140625" style="25" customWidth="1"/>
    <col min="18" max="16384" width="9.140625" style="25"/>
  </cols>
  <sheetData>
    <row r="1" spans="1:13" s="23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104</v>
      </c>
      <c r="H1" s="32"/>
      <c r="I1" s="13"/>
      <c r="J1" s="13"/>
      <c r="K1" s="417" t="s">
        <v>196</v>
      </c>
      <c r="L1" s="417" t="s">
        <v>197</v>
      </c>
      <c r="M1" s="417" t="s">
        <v>198</v>
      </c>
    </row>
    <row r="2" spans="1:13" s="23" customFormat="1" ht="17.25">
      <c r="A2" s="195"/>
      <c r="B2" s="198"/>
      <c r="C2" s="197"/>
      <c r="D2" s="197"/>
      <c r="E2" s="448" t="s">
        <v>40</v>
      </c>
      <c r="F2" s="448"/>
      <c r="G2" s="448"/>
      <c r="H2" s="32"/>
      <c r="I2" s="13"/>
      <c r="J2" s="13"/>
    </row>
    <row r="3" spans="1:13" s="23" customFormat="1" ht="17.25">
      <c r="A3" s="195"/>
      <c r="B3" s="198"/>
      <c r="C3" s="197"/>
      <c r="D3" s="197"/>
      <c r="E3" s="448" t="s">
        <v>213</v>
      </c>
      <c r="F3" s="448"/>
      <c r="G3" s="448"/>
      <c r="H3" s="32"/>
      <c r="I3" s="13"/>
      <c r="J3" s="13"/>
    </row>
    <row r="4" spans="1:13" s="23" customFormat="1" ht="21.75" customHeight="1">
      <c r="A4" s="195"/>
      <c r="B4" s="198"/>
      <c r="C4" s="197"/>
      <c r="D4" s="197"/>
      <c r="E4" s="449" t="str">
        <f>+'Ekamut-caxs'!D4</f>
        <v xml:space="preserve">_____. _____. 2025թ. </v>
      </c>
      <c r="F4" s="449"/>
      <c r="G4" s="449"/>
      <c r="H4" s="32"/>
      <c r="I4" s="13"/>
      <c r="J4" s="13"/>
    </row>
    <row r="5" spans="1:13" s="23" customFormat="1" ht="21.75" customHeight="1">
      <c r="A5" s="195"/>
      <c r="B5" s="198"/>
      <c r="C5" s="197"/>
      <c r="D5" s="197"/>
      <c r="E5" s="449" t="str">
        <f>+'Ekamut-caxs'!C5</f>
        <v xml:space="preserve">հ. __________- Ա որոշմամբ </v>
      </c>
      <c r="F5" s="449"/>
      <c r="G5" s="449"/>
      <c r="H5" s="32"/>
      <c r="I5" s="13"/>
      <c r="J5" s="13"/>
    </row>
    <row r="6" spans="1:13" s="23" customFormat="1" ht="19.5" customHeight="1">
      <c r="A6" s="450" t="s">
        <v>41</v>
      </c>
      <c r="B6" s="450"/>
      <c r="C6" s="450"/>
      <c r="D6" s="450"/>
      <c r="E6" s="450"/>
      <c r="F6" s="450"/>
      <c r="G6" s="450"/>
      <c r="H6" s="32"/>
      <c r="I6" s="13"/>
      <c r="J6" s="13"/>
    </row>
    <row r="7" spans="1:13" s="5" customFormat="1" ht="20.25">
      <c r="A7" s="443" t="str">
        <f>+'Ekamut-caxs'!A7</f>
        <v xml:space="preserve">«Երևանի հ․5 մսուր-մանկապարտեզ» ՀՈԱԿ-ի </v>
      </c>
      <c r="B7" s="443"/>
      <c r="C7" s="443"/>
      <c r="D7" s="443"/>
      <c r="E7" s="443"/>
      <c r="F7" s="443"/>
      <c r="G7" s="443"/>
      <c r="H7" s="33"/>
      <c r="I7" s="3"/>
      <c r="J7" s="3"/>
    </row>
    <row r="8" spans="1:13" s="5" customFormat="1" ht="18.75" customHeight="1">
      <c r="A8" s="444" t="s">
        <v>269</v>
      </c>
      <c r="B8" s="444"/>
      <c r="C8" s="444"/>
      <c r="D8" s="444"/>
      <c r="E8" s="444"/>
      <c r="F8" s="444"/>
      <c r="G8" s="444"/>
      <c r="H8" s="32"/>
      <c r="I8" s="13"/>
      <c r="J8" s="13"/>
    </row>
    <row r="9" spans="1:13" s="5" customFormat="1" ht="11.25" customHeight="1">
      <c r="A9" s="290"/>
      <c r="B9" s="327"/>
      <c r="C9" s="290"/>
      <c r="D9" s="290"/>
      <c r="E9" s="290"/>
      <c r="F9" s="290"/>
      <c r="G9" s="290"/>
      <c r="H9" s="32"/>
      <c r="I9" s="13"/>
      <c r="J9" s="13"/>
    </row>
    <row r="10" spans="1:13" s="23" customFormat="1" ht="15" customHeight="1">
      <c r="A10" s="195"/>
      <c r="B10" s="198"/>
      <c r="C10" s="197"/>
      <c r="D10" s="197"/>
      <c r="E10" s="197"/>
      <c r="F10" s="328" t="s">
        <v>215</v>
      </c>
      <c r="G10" s="329"/>
      <c r="H10" s="32"/>
      <c r="I10" s="13"/>
      <c r="J10" s="13"/>
    </row>
    <row r="11" spans="1:13" s="13" customFormat="1" ht="35.25" thickBot="1">
      <c r="A11" s="330" t="s">
        <v>3</v>
      </c>
      <c r="B11" s="331" t="s">
        <v>31</v>
      </c>
      <c r="C11" s="332" t="s">
        <v>196</v>
      </c>
      <c r="D11" s="332" t="s">
        <v>197</v>
      </c>
      <c r="E11" s="332" t="s">
        <v>198</v>
      </c>
      <c r="F11" s="332" t="s">
        <v>42</v>
      </c>
      <c r="G11" s="333"/>
      <c r="H11" s="112">
        <f>+F12-F72</f>
        <v>10564.899999999994</v>
      </c>
      <c r="I11" s="183">
        <f>+H11-J12</f>
        <v>10564.899999999994</v>
      </c>
      <c r="J11" s="418" t="s">
        <v>279</v>
      </c>
      <c r="K11" s="417"/>
      <c r="L11" s="417"/>
      <c r="M11" s="417"/>
    </row>
    <row r="12" spans="1:13" s="23" customFormat="1" ht="35.25" thickBot="1">
      <c r="A12" s="334" t="s">
        <v>7</v>
      </c>
      <c r="B12" s="335" t="s">
        <v>32</v>
      </c>
      <c r="C12" s="347">
        <f>+F12</f>
        <v>10733.399999999994</v>
      </c>
      <c r="D12" s="347">
        <f>+F12</f>
        <v>10733.399999999994</v>
      </c>
      <c r="E12" s="347">
        <f>+F12</f>
        <v>10733.399999999994</v>
      </c>
      <c r="F12" s="348">
        <f>+'Dramakani hamematakan'!D6</f>
        <v>10733.399999999994</v>
      </c>
      <c r="G12" s="336"/>
      <c r="H12" s="446" t="s">
        <v>278</v>
      </c>
      <c r="I12" s="446"/>
      <c r="J12" s="110">
        <v>0</v>
      </c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3" customFormat="1" ht="34.5">
      <c r="A13" s="334" t="s">
        <v>11</v>
      </c>
      <c r="B13" s="335" t="s">
        <v>80</v>
      </c>
      <c r="C13" s="348">
        <f t="shared" ref="C13:E13" si="2">SUM(C14:C15,C18,C22:C29)</f>
        <v>18665.3</v>
      </c>
      <c r="D13" s="348">
        <f t="shared" si="2"/>
        <v>41518</v>
      </c>
      <c r="E13" s="348">
        <f t="shared" si="2"/>
        <v>66753.16</v>
      </c>
      <c r="F13" s="348">
        <f>SUM(F14:F15,F18,F22:F29)</f>
        <v>96231.299999999988</v>
      </c>
      <c r="G13" s="337"/>
      <c r="H13" s="32"/>
      <c r="I13" s="13"/>
      <c r="J13" s="13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3" customFormat="1" ht="17.25">
      <c r="A14" s="309">
        <v>1</v>
      </c>
      <c r="B14" s="351" t="str">
        <f>+'Ekamut-caxs'!B11</f>
        <v>Սուբսիդիայից</v>
      </c>
      <c r="C14" s="145">
        <v>16060.4</v>
      </c>
      <c r="D14" s="145">
        <v>34382.400000000001</v>
      </c>
      <c r="E14" s="145">
        <v>57372.6</v>
      </c>
      <c r="F14" s="349">
        <f>+'Ekamut-caxs'!D11</f>
        <v>84960.9</v>
      </c>
      <c r="G14" s="186"/>
      <c r="H14" s="32"/>
      <c r="I14" s="13"/>
      <c r="J14" s="13"/>
      <c r="K14" s="416" t="str">
        <f t="shared" ref="K14:K79" si="4">IF((D14-C14)&lt;0, ("սխալ"),"")</f>
        <v/>
      </c>
      <c r="L14" s="416" t="str">
        <f t="shared" ref="L14:L79" si="5">IF((E14-D14)&lt;0, ("սխալ"),"")</f>
        <v/>
      </c>
      <c r="M14" s="416" t="str">
        <f t="shared" ref="M14:M79" si="6">IF((F14-E14)&lt;0, ("սխալ"),"")</f>
        <v/>
      </c>
    </row>
    <row r="15" spans="1:13" s="23" customFormat="1" ht="17.25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93.6</v>
      </c>
      <c r="D15" s="349">
        <f t="shared" si="7"/>
        <v>187.2</v>
      </c>
      <c r="E15" s="349">
        <f t="shared" si="7"/>
        <v>280.8</v>
      </c>
      <c r="F15" s="349">
        <f>SUM(F16:F17)</f>
        <v>422.4</v>
      </c>
      <c r="G15" s="186"/>
      <c r="H15" s="32"/>
      <c r="I15" s="13"/>
      <c r="J15" s="13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0" customFormat="1" ht="18" customHeight="1">
      <c r="A16" s="355">
        <f>+A15+0.1</f>
        <v>2.1</v>
      </c>
      <c r="B16" s="352" t="str">
        <f>+'Ekamut-caxs'!B13</f>
        <v>վերապատրաստման գծով</v>
      </c>
      <c r="C16" s="315"/>
      <c r="D16" s="315"/>
      <c r="E16" s="315"/>
      <c r="F16" s="353">
        <f>+'Ekamut-caxs'!D13</f>
        <v>48</v>
      </c>
      <c r="G16" s="317"/>
      <c r="H16" s="318"/>
      <c r="I16" s="319"/>
      <c r="J16" s="319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0" customFormat="1" ht="18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>
        <v>93.6</v>
      </c>
      <c r="D17" s="315">
        <v>187.2</v>
      </c>
      <c r="E17" s="315">
        <v>280.8</v>
      </c>
      <c r="F17" s="353">
        <f>+'Ekamut-caxs'!D14</f>
        <v>374.4</v>
      </c>
      <c r="G17" s="317"/>
      <c r="H17" s="318"/>
      <c r="I17" s="319"/>
      <c r="J17" s="319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3" customFormat="1" ht="17.25">
      <c r="A18" s="354">
        <f>+A15+1</f>
        <v>3</v>
      </c>
      <c r="B18" s="351" t="str">
        <f>+'Ekamut-caxs'!B15</f>
        <v>Դրամաշնորհներ բյուջեից, որից՝</v>
      </c>
      <c r="C18" s="349">
        <f>SUM(C19:C21)</f>
        <v>1531.3</v>
      </c>
      <c r="D18" s="349">
        <f t="shared" ref="D18:E18" si="8">SUM(D19:D21)</f>
        <v>4508.3999999999996</v>
      </c>
      <c r="E18" s="349">
        <f t="shared" si="8"/>
        <v>6039.76</v>
      </c>
      <c r="F18" s="349">
        <f t="shared" ref="F18" si="9">SUM(F19:F21)</f>
        <v>6268</v>
      </c>
      <c r="G18" s="186"/>
      <c r="H18" s="32"/>
      <c r="I18" s="13"/>
      <c r="J18" s="13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0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5">
        <v>1463.8</v>
      </c>
      <c r="D19" s="350">
        <v>2927.5</v>
      </c>
      <c r="E19" s="350">
        <v>4391.3</v>
      </c>
      <c r="F19" s="353">
        <f>+'Ekamut-caxs'!D16</f>
        <v>4609.5</v>
      </c>
      <c r="G19" s="317"/>
      <c r="H19" s="318"/>
      <c r="I19" s="319"/>
      <c r="J19" s="319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0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5">
        <v>67.5</v>
      </c>
      <c r="D20" s="350">
        <v>134.9</v>
      </c>
      <c r="E20" s="350">
        <v>202.46</v>
      </c>
      <c r="F20" s="353">
        <f>+'Ekamut-caxs'!D17</f>
        <v>212.5</v>
      </c>
      <c r="G20" s="317"/>
      <c r="H20" s="318"/>
      <c r="I20" s="319"/>
      <c r="J20" s="319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0" customFormat="1" ht="15">
      <c r="A21" s="355">
        <f>+A20+0.1</f>
        <v>3.3000000000000003</v>
      </c>
      <c r="B21" s="314" t="s">
        <v>259</v>
      </c>
      <c r="C21" s="353"/>
      <c r="D21" s="353">
        <f t="shared" ref="D21:F21" si="10">+D76</f>
        <v>1446</v>
      </c>
      <c r="E21" s="353">
        <f t="shared" si="10"/>
        <v>1446</v>
      </c>
      <c r="F21" s="353">
        <f t="shared" si="10"/>
        <v>1446</v>
      </c>
      <c r="G21" s="317"/>
      <c r="H21" s="318"/>
      <c r="I21" s="319"/>
      <c r="J21" s="319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3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5">
        <v>960</v>
      </c>
      <c r="D22" s="145">
        <v>2400</v>
      </c>
      <c r="E22" s="145">
        <v>3000</v>
      </c>
      <c r="F22" s="349">
        <f>+'Ekamut-caxs'!D19</f>
        <v>4500</v>
      </c>
      <c r="G22" s="186"/>
      <c r="H22" s="32"/>
      <c r="I22" s="13"/>
      <c r="J22" s="13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3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5"/>
      <c r="D23" s="145"/>
      <c r="E23" s="145"/>
      <c r="F23" s="349">
        <f>+'Ekamut-caxs'!D20</f>
        <v>0</v>
      </c>
      <c r="G23" s="186"/>
      <c r="H23" s="32"/>
      <c r="I23" s="13"/>
      <c r="J23" s="13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3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5"/>
      <c r="D24" s="145"/>
      <c r="E24" s="145"/>
      <c r="F24" s="349">
        <f>+'Ekamut-caxs'!D21</f>
        <v>0</v>
      </c>
      <c r="G24" s="186"/>
      <c r="H24" s="35"/>
      <c r="I24" s="28"/>
      <c r="J24" s="28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3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5"/>
      <c r="D25" s="145"/>
      <c r="E25" s="145"/>
      <c r="F25" s="349">
        <f>+'Ekamut-caxs'!D22</f>
        <v>0</v>
      </c>
      <c r="G25" s="186"/>
      <c r="H25" s="32"/>
      <c r="I25" s="13"/>
      <c r="J25" s="13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3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5"/>
      <c r="D26" s="145"/>
      <c r="E26" s="145"/>
      <c r="F26" s="349">
        <f>+'Ekamut-caxs'!D23</f>
        <v>0</v>
      </c>
      <c r="G26" s="186"/>
      <c r="H26" s="35"/>
      <c r="I26" s="28"/>
      <c r="J26" s="28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3" customFormat="1" ht="17.25" hidden="1">
      <c r="A27" s="354">
        <f t="shared" si="11"/>
        <v>9</v>
      </c>
      <c r="B27" s="189" t="s">
        <v>33</v>
      </c>
      <c r="C27" s="145"/>
      <c r="D27" s="145"/>
      <c r="E27" s="145"/>
      <c r="F27" s="107"/>
      <c r="G27" s="186"/>
      <c r="H27" s="35"/>
      <c r="I27" s="28"/>
      <c r="J27" s="28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3" customFormat="1" ht="17.25">
      <c r="A28" s="354">
        <v>5</v>
      </c>
      <c r="B28" s="189" t="str">
        <f>+'Ekamut-caxs'!B27</f>
        <v>Բանկի տոկոսից</v>
      </c>
      <c r="C28" s="145">
        <v>20</v>
      </c>
      <c r="D28" s="145">
        <v>40</v>
      </c>
      <c r="E28" s="145">
        <v>60</v>
      </c>
      <c r="F28" s="107">
        <f>+'Ekamut-caxs'!D27</f>
        <v>80</v>
      </c>
      <c r="G28" s="186"/>
      <c r="H28" s="35"/>
      <c r="I28" s="28"/>
      <c r="J28" s="28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3" customFormat="1" ht="17.25" hidden="1">
      <c r="A29" s="354">
        <f t="shared" si="11"/>
        <v>6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0" t="s">
        <v>242</v>
      </c>
      <c r="I29" s="28"/>
      <c r="J29" s="28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3" customFormat="1" ht="34.5">
      <c r="A30" s="334" t="s">
        <v>34</v>
      </c>
      <c r="B30" s="335" t="s">
        <v>81</v>
      </c>
      <c r="C30" s="348">
        <f>C31+C75+C87</f>
        <v>24152.6</v>
      </c>
      <c r="D30" s="348">
        <f>D31+D75+D87</f>
        <v>50741.62</v>
      </c>
      <c r="E30" s="348">
        <f>E31+E75+E87</f>
        <v>73412.180000000008</v>
      </c>
      <c r="F30" s="348">
        <f>F31+F75+F87</f>
        <v>97586.64</v>
      </c>
      <c r="G30" s="337"/>
      <c r="H30" s="112"/>
      <c r="I30" s="13"/>
      <c r="J30" s="13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3" customFormat="1" ht="17.25">
      <c r="A31" s="12" t="s">
        <v>54</v>
      </c>
      <c r="B31" s="335" t="s">
        <v>57</v>
      </c>
      <c r="C31" s="348">
        <f>SUM(C32,C36:C42,C46:C68,C72:C74)</f>
        <v>23705.899999999998</v>
      </c>
      <c r="D31" s="348">
        <f>SUM(D32,D36:D42,D46:D68,D72:D74)</f>
        <v>48702.22</v>
      </c>
      <c r="E31" s="348">
        <f>SUM(E32,E36:E42,E46:E68,E72:E74)</f>
        <v>71076.08</v>
      </c>
      <c r="F31" s="348">
        <f>SUM(F32,F36:F42,F46:F68,F72:F74)</f>
        <v>94953.84</v>
      </c>
      <c r="G31" s="337"/>
      <c r="H31" s="32"/>
      <c r="I31" s="13"/>
      <c r="J31" s="13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3" customFormat="1" ht="17.25">
      <c r="A32" s="309">
        <v>1</v>
      </c>
      <c r="B32" s="351" t="str">
        <f>+'Ekamut-caxs'!B32</f>
        <v>Աշխատավարձի գծով, որից՝</v>
      </c>
      <c r="C32" s="356">
        <f>+F32/12*3</f>
        <v>17317</v>
      </c>
      <c r="D32" s="356">
        <f>+F32/12*6</f>
        <v>34634</v>
      </c>
      <c r="E32" s="356">
        <f>+F32/12*9</f>
        <v>51951</v>
      </c>
      <c r="F32" s="349">
        <f>+'Ekamut-caxs'!D32</f>
        <v>69268</v>
      </c>
      <c r="G32" s="186"/>
      <c r="H32" s="35"/>
      <c r="I32" s="28"/>
      <c r="J32" s="28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0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5">
        <f>+F33/12*2.3</f>
        <v>517.5</v>
      </c>
      <c r="D33" s="315">
        <f>+F33/12*6</f>
        <v>1350</v>
      </c>
      <c r="E33" s="315">
        <f>+F33/12*9</f>
        <v>2025</v>
      </c>
      <c r="F33" s="353">
        <f>+'Ekamut-caxs'!D33</f>
        <v>2700</v>
      </c>
      <c r="G33" s="317"/>
      <c r="H33" s="318"/>
      <c r="I33" s="319"/>
      <c r="J33" s="319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0" customFormat="1" ht="15">
      <c r="A34" s="355">
        <f>+A33+0.1</f>
        <v>1.2000000000000002</v>
      </c>
      <c r="B34" s="352" t="str">
        <f>+'Ekamut-caxs'!B34</f>
        <v>տարակարգի գծով հավելում</v>
      </c>
      <c r="C34" s="315">
        <v>93.6</v>
      </c>
      <c r="D34" s="315">
        <v>187.2</v>
      </c>
      <c r="E34" s="315">
        <v>280.8</v>
      </c>
      <c r="F34" s="353">
        <f>+Ashkhatavardz!K7</f>
        <v>374.4</v>
      </c>
      <c r="G34" s="317"/>
      <c r="H34" s="318"/>
      <c r="I34" s="319"/>
      <c r="J34" s="319"/>
      <c r="K34" s="416"/>
      <c r="L34" s="416"/>
      <c r="M34" s="416"/>
    </row>
    <row r="35" spans="1:13" s="320" customFormat="1" ht="15" hidden="1">
      <c r="A35" s="355">
        <f>+A34+0.1</f>
        <v>1.3000000000000003</v>
      </c>
      <c r="B35" s="352" t="str">
        <f>+'Ekamut-caxs'!B35</f>
        <v>պարգևատրում</v>
      </c>
      <c r="C35" s="315"/>
      <c r="D35" s="315"/>
      <c r="E35" s="315"/>
      <c r="F35" s="353">
        <f>+'Ekamut-caxs'!D35</f>
        <v>0</v>
      </c>
      <c r="G35" s="317"/>
      <c r="H35" s="318"/>
      <c r="I35" s="319"/>
      <c r="J35" s="31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3" customFormat="1" ht="17.25">
      <c r="A36" s="354">
        <f>+A32+1</f>
        <v>2</v>
      </c>
      <c r="B36" s="351" t="str">
        <f>+'Ekamut-caxs'!B36</f>
        <v>Սննդի գծով</v>
      </c>
      <c r="C36" s="145">
        <v>2835.6</v>
      </c>
      <c r="D36" s="356">
        <f>+F36/12*6</f>
        <v>8164.1200000000008</v>
      </c>
      <c r="E36" s="356">
        <f>+F36/12*9</f>
        <v>12246.18</v>
      </c>
      <c r="F36" s="349">
        <f>+'Ekamut-caxs'!D36</f>
        <v>16328.240000000002</v>
      </c>
      <c r="G36" s="186"/>
      <c r="H36" s="35"/>
      <c r="I36" s="28"/>
      <c r="J36" s="28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3" customFormat="1" ht="17.25">
      <c r="A37" s="354">
        <f>+A36+1</f>
        <v>3</v>
      </c>
      <c r="B37" s="351" t="str">
        <f>+'Ekamut-caxs'!B37</f>
        <v>Ջեռուցման գծով</v>
      </c>
      <c r="C37" s="145">
        <v>1200</v>
      </c>
      <c r="D37" s="145">
        <v>1560</v>
      </c>
      <c r="E37" s="145">
        <v>1560</v>
      </c>
      <c r="F37" s="349">
        <f>+'Ekamut-caxs'!D37</f>
        <v>2359.6</v>
      </c>
      <c r="G37" s="186"/>
      <c r="H37" s="35">
        <f>+F37-'Komunal '!F27</f>
        <v>0</v>
      </c>
      <c r="I37" s="28"/>
      <c r="J37" s="28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3" customFormat="1" ht="17.25">
      <c r="A38" s="354">
        <f t="shared" ref="A38:A42" si="12">+A37+1</f>
        <v>4</v>
      </c>
      <c r="B38" s="351" t="str">
        <f>+'Ekamut-caxs'!B38</f>
        <v>Էլեկտրաէներգիայի գծով</v>
      </c>
      <c r="C38" s="145">
        <v>900</v>
      </c>
      <c r="D38" s="145">
        <v>1400</v>
      </c>
      <c r="E38" s="145">
        <v>1600</v>
      </c>
      <c r="F38" s="349">
        <f>+'Ekamut-caxs'!D38</f>
        <v>2200.1999999999998</v>
      </c>
      <c r="G38" s="186"/>
      <c r="H38" s="35">
        <f>+F38-'Komunal '!J27</f>
        <v>0</v>
      </c>
      <c r="I38" s="28"/>
      <c r="J38" s="28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3" customFormat="1" ht="17.25">
      <c r="A39" s="354">
        <f t="shared" si="12"/>
        <v>5</v>
      </c>
      <c r="B39" s="351" t="str">
        <f>+'Ekamut-caxs'!B39</f>
        <v>Ջրմուղ-կոյուղու գծով</v>
      </c>
      <c r="C39" s="145">
        <v>100</v>
      </c>
      <c r="D39" s="145">
        <v>240</v>
      </c>
      <c r="E39" s="145">
        <v>370</v>
      </c>
      <c r="F39" s="349">
        <f>+'Komunal '!M27</f>
        <v>478.4</v>
      </c>
      <c r="G39" s="186"/>
      <c r="H39" s="35">
        <f>+F39-'Komunal '!M27</f>
        <v>0</v>
      </c>
      <c r="I39" s="28"/>
      <c r="J39" s="28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3" customFormat="1" ht="17.25">
      <c r="A40" s="354">
        <f t="shared" si="12"/>
        <v>6</v>
      </c>
      <c r="B40" s="351" t="str">
        <f>+'Ekamut-caxs'!B40</f>
        <v>Աղբահանության գծով</v>
      </c>
      <c r="C40" s="145">
        <v>110</v>
      </c>
      <c r="D40" s="145">
        <v>110</v>
      </c>
      <c r="E40" s="145">
        <v>110</v>
      </c>
      <c r="F40" s="349">
        <f>+'Ekamut-caxs'!D40</f>
        <v>110</v>
      </c>
      <c r="G40" s="186"/>
      <c r="H40" s="35"/>
      <c r="I40" s="28"/>
      <c r="J40" s="28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3" customFormat="1" ht="17.25">
      <c r="A41" s="354">
        <f t="shared" si="12"/>
        <v>7</v>
      </c>
      <c r="B41" s="351" t="str">
        <f>+'Ekamut-caxs'!B41</f>
        <v>Ախտաբանության գծով</v>
      </c>
      <c r="C41" s="145">
        <v>5</v>
      </c>
      <c r="D41" s="145">
        <v>10</v>
      </c>
      <c r="E41" s="145">
        <v>20</v>
      </c>
      <c r="F41" s="349">
        <f>+'Ekamut-caxs'!D41</f>
        <v>40</v>
      </c>
      <c r="G41" s="186"/>
      <c r="H41" s="35"/>
      <c r="I41" s="28"/>
      <c r="J41" s="28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23" customFormat="1" ht="17.25">
      <c r="A42" s="354">
        <f t="shared" si="12"/>
        <v>8</v>
      </c>
      <c r="B42" s="351" t="str">
        <f>+'Ekamut-caxs'!B42</f>
        <v>Կապի գծով, այդ թվում`</v>
      </c>
      <c r="C42" s="356">
        <f t="shared" ref="C42:D42" si="13">SUM(C43:C45)</f>
        <v>30.6</v>
      </c>
      <c r="D42" s="356">
        <f t="shared" si="13"/>
        <v>61.2</v>
      </c>
      <c r="E42" s="356">
        <f>SUM(E43:E45)</f>
        <v>91.800000000000011</v>
      </c>
      <c r="F42" s="349">
        <f>SUM(F43:F45)</f>
        <v>122.4</v>
      </c>
      <c r="G42" s="186"/>
      <c r="H42" s="35"/>
      <c r="I42" s="28"/>
      <c r="J42" s="28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0" customFormat="1" ht="15">
      <c r="A43" s="355">
        <f>+A42+0.1</f>
        <v>8.1</v>
      </c>
      <c r="B43" s="352" t="str">
        <f>+'Ekamut-caxs'!B43</f>
        <v>բաժանորդային վճար</v>
      </c>
      <c r="C43" s="315">
        <v>14.4</v>
      </c>
      <c r="D43" s="315">
        <v>28.8</v>
      </c>
      <c r="E43" s="315">
        <v>43.2</v>
      </c>
      <c r="F43" s="353">
        <f>+'Ekamut-caxs'!D43</f>
        <v>57.6</v>
      </c>
      <c r="G43" s="317"/>
      <c r="H43" s="318"/>
      <c r="I43" s="319"/>
      <c r="J43" s="319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0" customFormat="1" ht="15" hidden="1">
      <c r="A44" s="355">
        <f>+A43+0.1</f>
        <v>8.1999999999999993</v>
      </c>
      <c r="B44" s="352" t="str">
        <f>+'Ekamut-caxs'!B44</f>
        <v>րոպեավճար</v>
      </c>
      <c r="C44" s="315"/>
      <c r="D44" s="315"/>
      <c r="E44" s="315"/>
      <c r="F44" s="353">
        <f>+'Ekamut-caxs'!D44</f>
        <v>0</v>
      </c>
      <c r="G44" s="317"/>
      <c r="H44" s="318"/>
      <c r="I44" s="319"/>
      <c r="J44" s="319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320" customFormat="1" ht="15">
      <c r="A45" s="355">
        <v>8.1999999999999993</v>
      </c>
      <c r="B45" s="352" t="str">
        <f>+'Ekamut-caxs'!B45</f>
        <v>ինտերնետ կապ</v>
      </c>
      <c r="C45" s="315">
        <v>16.2</v>
      </c>
      <c r="D45" s="315">
        <v>32.4</v>
      </c>
      <c r="E45" s="315">
        <v>48.6</v>
      </c>
      <c r="F45" s="353">
        <f>+'Ekamut-caxs'!D45</f>
        <v>64.8</v>
      </c>
      <c r="G45" s="317"/>
      <c r="H45" s="318"/>
      <c r="I45" s="319"/>
      <c r="J45" s="31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3" customFormat="1" ht="17.25" hidden="1">
      <c r="A46" s="354">
        <f>+A42+1</f>
        <v>9</v>
      </c>
      <c r="B46" s="351" t="str">
        <f>+'Ekamut-caxs'!B46</f>
        <v>Բանկային ծառայության գծով</v>
      </c>
      <c r="C46" s="356">
        <f t="shared" ref="C46" si="14">F46/4*1</f>
        <v>0</v>
      </c>
      <c r="D46" s="356">
        <f t="shared" ref="D46" si="15">F46/4*2</f>
        <v>0</v>
      </c>
      <c r="E46" s="356">
        <f t="shared" ref="E46" si="16">F46/4*3</f>
        <v>0</v>
      </c>
      <c r="F46" s="349">
        <f>+'Ekamut-caxs'!D46</f>
        <v>0</v>
      </c>
      <c r="G46" s="186"/>
      <c r="H46" s="35"/>
      <c r="I46" s="28"/>
      <c r="J46" s="28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3" customFormat="1" ht="17.25">
      <c r="A47" s="354">
        <v>9</v>
      </c>
      <c r="B47" s="351" t="str">
        <f>+'Ekamut-caxs'!B47</f>
        <v>Տնտեսական ապրանքների գծով</v>
      </c>
      <c r="C47" s="145">
        <v>220</v>
      </c>
      <c r="D47" s="145">
        <v>440</v>
      </c>
      <c r="E47" s="145">
        <v>660</v>
      </c>
      <c r="F47" s="349">
        <f>+'Ekamut-caxs'!D47</f>
        <v>882</v>
      </c>
      <c r="G47" s="186"/>
      <c r="H47" s="35"/>
      <c r="I47" s="28"/>
      <c r="J47" s="28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3" customFormat="1" ht="17.25">
      <c r="A48" s="354">
        <f t="shared" ref="A48:A68" si="17">+A47+1</f>
        <v>10</v>
      </c>
      <c r="B48" s="351" t="str">
        <f>+'Ekamut-caxs'!B48</f>
        <v>Գրասենյակային ապրանքների գծով</v>
      </c>
      <c r="C48" s="145">
        <v>40</v>
      </c>
      <c r="D48" s="145">
        <v>80</v>
      </c>
      <c r="E48" s="145">
        <v>120</v>
      </c>
      <c r="F48" s="349">
        <f>+'Ekamut-caxs'!D48</f>
        <v>167.39999999999998</v>
      </c>
      <c r="G48" s="186"/>
      <c r="H48" s="35"/>
      <c r="I48" s="28"/>
      <c r="J48" s="28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3" customFormat="1" ht="17.25">
      <c r="A49" s="354">
        <f t="shared" si="17"/>
        <v>11</v>
      </c>
      <c r="B49" s="351" t="str">
        <f>+'Ekamut-caxs'!B49</f>
        <v>Փոքրարժեք կամ արագամաշ առարկաների գծով</v>
      </c>
      <c r="C49" s="145">
        <v>70</v>
      </c>
      <c r="D49" s="145">
        <v>140</v>
      </c>
      <c r="E49" s="145">
        <v>210</v>
      </c>
      <c r="F49" s="349">
        <f>+'Ekamut-caxs'!D49</f>
        <v>300</v>
      </c>
      <c r="G49" s="186"/>
      <c r="H49" s="35"/>
      <c r="I49" s="28"/>
      <c r="J49" s="28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3" customFormat="1" ht="17.25">
      <c r="A50" s="354">
        <f t="shared" si="17"/>
        <v>12</v>
      </c>
      <c r="B50" s="351" t="str">
        <f>+'Ekamut-caxs'!B50</f>
        <v>Ուսումնական նյութերի գծով</v>
      </c>
      <c r="C50" s="145">
        <v>120</v>
      </c>
      <c r="D50" s="145">
        <v>240</v>
      </c>
      <c r="E50" s="145">
        <v>360</v>
      </c>
      <c r="F50" s="349">
        <f>+'Ekamut-caxs'!D50</f>
        <v>580</v>
      </c>
      <c r="G50" s="186"/>
      <c r="H50" s="35"/>
      <c r="I50" s="28"/>
      <c r="J50" s="28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3" customFormat="1" ht="17.25">
      <c r="A51" s="354">
        <f t="shared" si="17"/>
        <v>13</v>
      </c>
      <c r="B51" s="351" t="str">
        <f>+'Ekamut-caxs'!B51</f>
        <v>Դեղորայքի գծով</v>
      </c>
      <c r="C51" s="145">
        <v>10</v>
      </c>
      <c r="D51" s="145">
        <v>30</v>
      </c>
      <c r="E51" s="145">
        <v>30</v>
      </c>
      <c r="F51" s="349">
        <f>+'Ekamut-caxs'!D51</f>
        <v>50</v>
      </c>
      <c r="G51" s="186"/>
      <c r="H51" s="35"/>
      <c r="I51" s="28"/>
      <c r="J51" s="28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3" customFormat="1" ht="17.25">
      <c r="A52" s="354">
        <f t="shared" si="17"/>
        <v>14</v>
      </c>
      <c r="B52" s="351" t="str">
        <f>+'Ekamut-caxs'!B52</f>
        <v>Բուժ.ծառայության գծով</v>
      </c>
      <c r="C52" s="145">
        <v>40</v>
      </c>
      <c r="D52" s="145">
        <v>140</v>
      </c>
      <c r="E52" s="145">
        <v>180</v>
      </c>
      <c r="F52" s="349">
        <f>+'Ekamut-caxs'!D52</f>
        <v>193.3</v>
      </c>
      <c r="G52" s="186"/>
      <c r="H52" s="35"/>
      <c r="I52" s="28"/>
      <c r="J52" s="28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3" customFormat="1" ht="17.25">
      <c r="A53" s="354">
        <f t="shared" si="17"/>
        <v>15</v>
      </c>
      <c r="B53" s="351" t="str">
        <f>+'Ekamut-caxs'!B53</f>
        <v>Ընթացիկ վերանորոգման գծով</v>
      </c>
      <c r="C53" s="145">
        <f>90+120</f>
        <v>210</v>
      </c>
      <c r="D53" s="145">
        <f>90+200</f>
        <v>290</v>
      </c>
      <c r="E53" s="145">
        <f>90+240</f>
        <v>330</v>
      </c>
      <c r="F53" s="349">
        <f>+'Ekamut-caxs'!D53</f>
        <v>410</v>
      </c>
      <c r="G53" s="186"/>
      <c r="H53" s="186" t="s">
        <v>287</v>
      </c>
      <c r="I53" s="28"/>
      <c r="J53" s="28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3" customFormat="1" ht="17.25">
      <c r="A54" s="354">
        <f t="shared" si="17"/>
        <v>16</v>
      </c>
      <c r="B54" s="351" t="str">
        <f>+'Ekamut-caxs'!B54</f>
        <v>Ջեռուցման համակարգի սպասարկման գծով</v>
      </c>
      <c r="C54" s="145">
        <f>140+75</f>
        <v>215</v>
      </c>
      <c r="D54" s="145">
        <f>140+90</f>
        <v>230</v>
      </c>
      <c r="E54" s="145">
        <f>140+132</f>
        <v>272</v>
      </c>
      <c r="F54" s="349">
        <f>+'Ekamut-caxs'!D54</f>
        <v>272</v>
      </c>
      <c r="G54" s="186"/>
      <c r="H54" s="35"/>
      <c r="I54" s="28"/>
      <c r="J54" s="28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3" customFormat="1" ht="17.25" hidden="1">
      <c r="A55" s="354">
        <f t="shared" si="17"/>
        <v>17</v>
      </c>
      <c r="B55" s="351" t="str">
        <f>+'Ekamut-caxs'!B55</f>
        <v>Կաթսայատան սպասարկման գծով</v>
      </c>
      <c r="C55" s="145"/>
      <c r="D55" s="145"/>
      <c r="E55" s="145"/>
      <c r="F55" s="349">
        <f>+'Ekamut-caxs'!D55</f>
        <v>0</v>
      </c>
      <c r="G55" s="186"/>
      <c r="H55" s="186" t="s">
        <v>293</v>
      </c>
      <c r="I55" s="28"/>
      <c r="J55" s="28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3" customFormat="1" ht="17.25" hidden="1">
      <c r="A56" s="354">
        <f t="shared" si="17"/>
        <v>18</v>
      </c>
      <c r="B56" s="351" t="str">
        <f>+'Ekamut-caxs'!B56</f>
        <v>Սպասարկման և կոմունալ համավճարների գծով</v>
      </c>
      <c r="C56" s="145"/>
      <c r="D56" s="145"/>
      <c r="E56" s="145"/>
      <c r="F56" s="349">
        <f>+'Ekamut-caxs'!D56</f>
        <v>0</v>
      </c>
      <c r="G56" s="186"/>
      <c r="H56" s="35"/>
      <c r="I56" s="28"/>
      <c r="J56" s="28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3" customFormat="1" ht="17.25">
      <c r="A57" s="354">
        <f>+A54+1</f>
        <v>17</v>
      </c>
      <c r="B57" s="351" t="str">
        <f>+'Ekamut-caxs'!B57</f>
        <v>Գնումների համակարգողի ծառայության գծով</v>
      </c>
      <c r="C57" s="145">
        <v>0</v>
      </c>
      <c r="D57" s="145">
        <v>0</v>
      </c>
      <c r="E57" s="145">
        <v>0</v>
      </c>
      <c r="F57" s="349">
        <f>+'Ekamut-caxs'!D57</f>
        <v>125</v>
      </c>
      <c r="G57" s="186"/>
      <c r="H57" s="35"/>
      <c r="I57" s="28"/>
      <c r="J57" s="28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3" customFormat="1" ht="34.5">
      <c r="A58" s="354">
        <f t="shared" si="17"/>
        <v>18</v>
      </c>
      <c r="B58" s="351" t="str">
        <f>+'Ekamut-caxs'!B58</f>
        <v>Համակարգիչների տեխնիկական սպասարկման գծով</v>
      </c>
      <c r="C58" s="145">
        <v>12</v>
      </c>
      <c r="D58" s="145">
        <v>24</v>
      </c>
      <c r="E58" s="145">
        <v>40</v>
      </c>
      <c r="F58" s="349">
        <f>+'Ekamut-caxs'!D58</f>
        <v>50</v>
      </c>
      <c r="G58" s="186"/>
      <c r="H58" s="35"/>
      <c r="I58" s="28"/>
      <c r="J58" s="28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3" customFormat="1" ht="34.5">
      <c r="A59" s="354">
        <f t="shared" si="17"/>
        <v>19</v>
      </c>
      <c r="B59" s="351" t="str">
        <f>+'Ekamut-caxs'!B59</f>
        <v>Համակարգչային ծրագրի և կայքի սպասարկման գծով</v>
      </c>
      <c r="C59" s="145">
        <v>0</v>
      </c>
      <c r="D59" s="145">
        <f>+F59</f>
        <v>112</v>
      </c>
      <c r="E59" s="145">
        <f>+F59</f>
        <v>112</v>
      </c>
      <c r="F59" s="349">
        <f>+'Ekamut-caxs'!D59</f>
        <v>112</v>
      </c>
      <c r="G59" s="186"/>
      <c r="H59" s="35"/>
      <c r="I59" s="28"/>
      <c r="J59" s="28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3" customFormat="1" ht="17.25">
      <c r="A60" s="354">
        <f t="shared" si="17"/>
        <v>20</v>
      </c>
      <c r="B60" s="351" t="str">
        <f>+'Ekamut-caxs'!B60</f>
        <v>էլ․ստորագրության գծով</v>
      </c>
      <c r="C60" s="145"/>
      <c r="D60" s="145"/>
      <c r="E60" s="145"/>
      <c r="F60" s="349">
        <f>+'Ekamut-caxs'!D60</f>
        <v>3</v>
      </c>
      <c r="G60" s="186"/>
      <c r="H60" s="35"/>
      <c r="I60" s="28"/>
      <c r="J60" s="28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3" customFormat="1" ht="17.25" hidden="1">
      <c r="A61" s="354">
        <f t="shared" si="17"/>
        <v>21</v>
      </c>
      <c r="B61" s="351" t="str">
        <f>+'Ekamut-caxs'!B61</f>
        <v>Հայտարարության գծով</v>
      </c>
      <c r="C61" s="145"/>
      <c r="D61" s="145"/>
      <c r="E61" s="145"/>
      <c r="F61" s="349">
        <f>+'Ekamut-caxs'!D61</f>
        <v>0</v>
      </c>
      <c r="G61" s="186"/>
      <c r="H61" s="35"/>
      <c r="I61" s="28"/>
      <c r="J61" s="28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3" customFormat="1" ht="17.25" hidden="1">
      <c r="A62" s="354">
        <f t="shared" si="17"/>
        <v>22</v>
      </c>
      <c r="B62" s="351" t="str">
        <f>+'Ekamut-caxs'!B62</f>
        <v>Բաժանորդագրության գծով</v>
      </c>
      <c r="C62" s="145"/>
      <c r="D62" s="145"/>
      <c r="E62" s="145"/>
      <c r="F62" s="349">
        <f>+'Ekamut-caxs'!D62</f>
        <v>0</v>
      </c>
      <c r="G62" s="186"/>
      <c r="H62" s="35"/>
      <c r="I62" s="28"/>
      <c r="J62" s="28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3" customFormat="1" ht="17.25">
      <c r="A63" s="354">
        <f>+A60+1</f>
        <v>21</v>
      </c>
      <c r="B63" s="351" t="str">
        <f>+'Ekamut-caxs'!B63</f>
        <v>Վերապատրաստման գծով</v>
      </c>
      <c r="C63" s="145"/>
      <c r="D63" s="145"/>
      <c r="E63" s="145"/>
      <c r="F63" s="349">
        <f>+'Ekamut-caxs'!D63</f>
        <v>48</v>
      </c>
      <c r="G63" s="186"/>
      <c r="H63" s="35"/>
      <c r="I63" s="28"/>
      <c r="J63" s="28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3" customFormat="1" ht="17.25" hidden="1">
      <c r="A64" s="354">
        <f t="shared" si="17"/>
        <v>22</v>
      </c>
      <c r="B64" s="189" t="str">
        <f>+'Ekamut-caxs'!B64</f>
        <v>Միջոցառման կազմակերպման գծով</v>
      </c>
      <c r="C64" s="145"/>
      <c r="D64" s="145"/>
      <c r="E64" s="145"/>
      <c r="F64" s="107">
        <f>+'Ekamut-caxs'!D64</f>
        <v>0</v>
      </c>
      <c r="G64" s="186"/>
      <c r="H64" s="35"/>
      <c r="I64" s="28"/>
      <c r="J64" s="28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3" customFormat="1" ht="17.25">
      <c r="A65" s="354">
        <f>+A63+1</f>
        <v>22</v>
      </c>
      <c r="B65" s="189" t="s">
        <v>282</v>
      </c>
      <c r="C65" s="107">
        <v>16.2</v>
      </c>
      <c r="D65" s="107">
        <v>32.4</v>
      </c>
      <c r="E65" s="107">
        <v>48.6</v>
      </c>
      <c r="F65" s="107">
        <f>+'Ekamut-caxs'!D65</f>
        <v>64.8</v>
      </c>
      <c r="G65" s="186"/>
      <c r="H65" s="35"/>
      <c r="I65" s="28"/>
      <c r="J65" s="28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3" customFormat="1" ht="17.25">
      <c r="A66" s="354">
        <f t="shared" si="17"/>
        <v>23</v>
      </c>
      <c r="B66" s="351" t="str">
        <f>+'Ekamut-caxs'!B66</f>
        <v>Դուրսգրվող գույքի վերագնահատման գծով</v>
      </c>
      <c r="C66" s="145">
        <v>0</v>
      </c>
      <c r="D66" s="145">
        <v>0</v>
      </c>
      <c r="E66" s="145">
        <v>0</v>
      </c>
      <c r="F66" s="349">
        <f>+'Ekamut-caxs'!D66</f>
        <v>25</v>
      </c>
      <c r="G66" s="186"/>
      <c r="H66" s="270" t="s">
        <v>241</v>
      </c>
      <c r="I66" s="28"/>
      <c r="J66" s="28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3" customFormat="1" ht="17.25">
      <c r="A67" s="354">
        <f t="shared" si="17"/>
        <v>24</v>
      </c>
      <c r="B67" s="351" t="str">
        <f>+'Ekamut-caxs'!B67</f>
        <v>Էլ.սնուցման հզորության փոփոխության գծով</v>
      </c>
      <c r="C67" s="145">
        <v>86</v>
      </c>
      <c r="D67" s="145">
        <v>86</v>
      </c>
      <c r="E67" s="145">
        <v>86</v>
      </c>
      <c r="F67" s="349">
        <f>+'Ekamut-caxs'!D67</f>
        <v>86</v>
      </c>
      <c r="G67" s="186"/>
      <c r="H67" s="270"/>
      <c r="I67" s="28"/>
      <c r="J67" s="28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23" customFormat="1" ht="34.5" hidden="1">
      <c r="A68" s="354">
        <f t="shared" si="17"/>
        <v>25</v>
      </c>
      <c r="B68" s="189" t="s">
        <v>35</v>
      </c>
      <c r="C68" s="349">
        <f>SUM(C69:C71)</f>
        <v>0</v>
      </c>
      <c r="D68" s="349">
        <f t="shared" ref="D68:E68" si="18">SUM(D69:D71)</f>
        <v>0</v>
      </c>
      <c r="E68" s="349">
        <f t="shared" si="18"/>
        <v>0</v>
      </c>
      <c r="F68" s="349">
        <f>SUM(F69:F71)</f>
        <v>0</v>
      </c>
      <c r="G68" s="186"/>
      <c r="H68" s="35"/>
      <c r="I68" s="28"/>
      <c r="J68" s="28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0" customFormat="1" ht="15" hidden="1" customHeight="1">
      <c r="A69" s="355">
        <f>+A68+0.1</f>
        <v>25.1</v>
      </c>
      <c r="B69" s="314" t="s">
        <v>36</v>
      </c>
      <c r="C69" s="315"/>
      <c r="D69" s="315"/>
      <c r="E69" s="315"/>
      <c r="F69" s="316"/>
      <c r="G69" s="317"/>
      <c r="H69" s="318"/>
      <c r="I69" s="319"/>
      <c r="J69" s="319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0" customFormat="1" ht="15" hidden="1" customHeight="1">
      <c r="A70" s="355">
        <f>+A69+0.1</f>
        <v>25.200000000000003</v>
      </c>
      <c r="B70" s="314" t="s">
        <v>48</v>
      </c>
      <c r="C70" s="315"/>
      <c r="D70" s="315"/>
      <c r="E70" s="315"/>
      <c r="F70" s="316"/>
      <c r="G70" s="317"/>
      <c r="H70" s="318"/>
      <c r="I70" s="319"/>
      <c r="J70" s="319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320" customFormat="1" ht="15" hidden="1" customHeight="1">
      <c r="A71" s="355">
        <f>+A70+0.1</f>
        <v>25.300000000000004</v>
      </c>
      <c r="B71" s="314" t="s">
        <v>82</v>
      </c>
      <c r="C71" s="315"/>
      <c r="D71" s="315"/>
      <c r="E71" s="315"/>
      <c r="F71" s="353">
        <f>+'Ekamut-caxs'!D70</f>
        <v>0</v>
      </c>
      <c r="G71" s="317"/>
      <c r="H71" s="318"/>
      <c r="I71" s="319"/>
      <c r="J71" s="319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3" customFormat="1" ht="17.25">
      <c r="A72" s="311">
        <f>+A67+1</f>
        <v>25</v>
      </c>
      <c r="B72" s="338" t="s">
        <v>37</v>
      </c>
      <c r="C72" s="357">
        <f>+F72</f>
        <v>168.5</v>
      </c>
      <c r="D72" s="357">
        <f>+F72</f>
        <v>168.5</v>
      </c>
      <c r="E72" s="357">
        <f>+F72</f>
        <v>168.5</v>
      </c>
      <c r="F72" s="349">
        <f>+'Deb. ev kreditor'!D59-'Deb. ev kreditor'!D55</f>
        <v>168.5</v>
      </c>
      <c r="G72" s="186"/>
      <c r="H72" s="112">
        <f>+F72-'Deb. ev kreditor'!F59</f>
        <v>0</v>
      </c>
      <c r="I72" s="13"/>
      <c r="J72" s="13"/>
      <c r="K72" s="416" t="str">
        <f t="shared" si="4"/>
        <v/>
      </c>
      <c r="L72" s="416" t="str">
        <f t="shared" si="5"/>
        <v/>
      </c>
      <c r="M72" s="416" t="str">
        <f t="shared" si="6"/>
        <v/>
      </c>
    </row>
    <row r="73" spans="1:13" s="23" customFormat="1" ht="17.25">
      <c r="A73" s="311">
        <f>+A72+1</f>
        <v>26</v>
      </c>
      <c r="B73" s="338" t="str">
        <f>+'Ekamut-caxs'!B71</f>
        <v>Ծառերի էտման գծով</v>
      </c>
      <c r="C73" s="357"/>
      <c r="D73" s="357">
        <f>+F73</f>
        <v>510</v>
      </c>
      <c r="E73" s="357">
        <f>+F73</f>
        <v>510</v>
      </c>
      <c r="F73" s="349">
        <f>+'Ekamut-caxs'!D71</f>
        <v>510</v>
      </c>
      <c r="G73" s="186"/>
      <c r="H73" s="112"/>
      <c r="I73" s="13"/>
      <c r="J73" s="13"/>
      <c r="K73" s="416"/>
      <c r="L73" s="416"/>
      <c r="M73" s="416"/>
    </row>
    <row r="74" spans="1:13" s="23" customFormat="1" ht="17.25" hidden="1">
      <c r="A74" s="358">
        <f>+A72+1</f>
        <v>26</v>
      </c>
      <c r="B74" s="189" t="s">
        <v>83</v>
      </c>
      <c r="C74" s="145"/>
      <c r="D74" s="145"/>
      <c r="E74" s="145"/>
      <c r="F74" s="107"/>
      <c r="G74" s="186"/>
      <c r="H74" s="186" t="s">
        <v>287</v>
      </c>
      <c r="I74" s="60"/>
      <c r="J74" s="60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24" customFormat="1" ht="17.25">
      <c r="A75" s="12" t="s">
        <v>55</v>
      </c>
      <c r="B75" s="335" t="s">
        <v>58</v>
      </c>
      <c r="C75" s="348">
        <f>C76+C83</f>
        <v>150</v>
      </c>
      <c r="D75" s="348">
        <f>D76+D83</f>
        <v>1446</v>
      </c>
      <c r="E75" s="348">
        <f>E76+E83</f>
        <v>1446</v>
      </c>
      <c r="F75" s="348">
        <f>F76+F83</f>
        <v>1446</v>
      </c>
      <c r="G75" s="186"/>
      <c r="H75" s="337"/>
      <c r="I75" s="60"/>
      <c r="J75" s="60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23" customFormat="1" ht="17.25">
      <c r="A76" s="309">
        <v>1</v>
      </c>
      <c r="B76" s="189" t="s">
        <v>87</v>
      </c>
      <c r="C76" s="356">
        <f>SUM(C77:C82)</f>
        <v>150</v>
      </c>
      <c r="D76" s="356">
        <f>SUM(D77:D82)</f>
        <v>1446</v>
      </c>
      <c r="E76" s="356">
        <f>SUM(E77:E82)</f>
        <v>1446</v>
      </c>
      <c r="F76" s="349">
        <f>SUM(F77:F82)</f>
        <v>1446</v>
      </c>
      <c r="G76" s="186"/>
      <c r="H76" s="186"/>
      <c r="I76" s="28"/>
      <c r="J76" s="28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0" customFormat="1" ht="17.25">
      <c r="A77" s="355">
        <f t="shared" ref="A77:A82" si="19">+A76+0.1</f>
        <v>1.1000000000000001</v>
      </c>
      <c r="B77" s="314" t="s">
        <v>84</v>
      </c>
      <c r="C77" s="423"/>
      <c r="D77" s="316">
        <v>181</v>
      </c>
      <c r="E77" s="316">
        <v>181</v>
      </c>
      <c r="F77" s="316">
        <v>181</v>
      </c>
      <c r="G77" s="186"/>
      <c r="H77" s="317" t="s">
        <v>288</v>
      </c>
      <c r="I77" s="319"/>
      <c r="J77" s="319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0" customFormat="1" ht="16.5" customHeight="1">
      <c r="A78" s="313">
        <v>1.2</v>
      </c>
      <c r="B78" s="314" t="s">
        <v>85</v>
      </c>
      <c r="C78" s="423"/>
      <c r="D78" s="316">
        <v>300</v>
      </c>
      <c r="E78" s="316">
        <v>300</v>
      </c>
      <c r="F78" s="316">
        <v>300</v>
      </c>
      <c r="G78" s="186"/>
      <c r="H78" s="316" t="s">
        <v>289</v>
      </c>
      <c r="I78" s="319"/>
      <c r="J78" s="319"/>
      <c r="K78" s="416" t="str">
        <f t="shared" si="4"/>
        <v/>
      </c>
      <c r="L78" s="416" t="str">
        <f t="shared" si="5"/>
        <v/>
      </c>
      <c r="M78" s="416" t="str">
        <f t="shared" si="6"/>
        <v/>
      </c>
    </row>
    <row r="79" spans="1:13" s="320" customFormat="1" ht="17.25">
      <c r="A79" s="355">
        <f t="shared" si="19"/>
        <v>1.3</v>
      </c>
      <c r="B79" s="314" t="s">
        <v>86</v>
      </c>
      <c r="C79" s="423">
        <v>150</v>
      </c>
      <c r="D79" s="316">
        <v>965</v>
      </c>
      <c r="E79" s="316">
        <v>965</v>
      </c>
      <c r="F79" s="316">
        <v>965</v>
      </c>
      <c r="G79" s="186"/>
      <c r="H79" s="317" t="s">
        <v>290</v>
      </c>
      <c r="I79" s="319"/>
      <c r="J79" s="319"/>
      <c r="K79" s="416" t="str">
        <f t="shared" si="4"/>
        <v/>
      </c>
      <c r="L79" s="416" t="str">
        <f t="shared" si="5"/>
        <v/>
      </c>
      <c r="M79" s="416" t="str">
        <f t="shared" si="6"/>
        <v/>
      </c>
    </row>
    <row r="80" spans="1:13" s="320" customFormat="1" ht="16.5" hidden="1" customHeight="1">
      <c r="A80" s="313">
        <f t="shared" si="19"/>
        <v>1.4000000000000001</v>
      </c>
      <c r="B80" s="314" t="s">
        <v>63</v>
      </c>
      <c r="C80" s="423"/>
      <c r="D80" s="423"/>
      <c r="E80" s="315"/>
      <c r="F80" s="424"/>
      <c r="G80" s="186"/>
      <c r="H80" s="318"/>
      <c r="I80" s="319"/>
      <c r="J80" s="319"/>
      <c r="K80" s="416" t="str">
        <f t="shared" ref="K80:K90" si="20">IF((D80-C80)&lt;0, ("սխալ"),"")</f>
        <v/>
      </c>
      <c r="L80" s="416" t="str">
        <f t="shared" ref="L80:L90" si="21">IF((E80-D80)&lt;0, ("սխալ"),"")</f>
        <v/>
      </c>
      <c r="M80" s="416" t="str">
        <f t="shared" ref="M80:M90" si="22">IF((F80-E80)&lt;0, ("սխալ"),"")</f>
        <v/>
      </c>
    </row>
    <row r="81" spans="1:13" s="320" customFormat="1" ht="16.5" hidden="1" customHeight="1">
      <c r="A81" s="313">
        <f t="shared" si="19"/>
        <v>1.5000000000000002</v>
      </c>
      <c r="B81" s="314" t="s">
        <v>64</v>
      </c>
      <c r="C81" s="423"/>
      <c r="D81" s="423"/>
      <c r="E81" s="315"/>
      <c r="F81" s="316"/>
      <c r="G81" s="186"/>
      <c r="H81" s="318"/>
      <c r="I81" s="319"/>
      <c r="J81" s="319"/>
      <c r="K81" s="416" t="str">
        <f t="shared" si="20"/>
        <v/>
      </c>
      <c r="L81" s="416" t="str">
        <f t="shared" si="21"/>
        <v/>
      </c>
      <c r="M81" s="416" t="str">
        <f t="shared" si="22"/>
        <v/>
      </c>
    </row>
    <row r="82" spans="1:13" s="23" customFormat="1" ht="17.25" hidden="1">
      <c r="A82" s="354">
        <f t="shared" si="19"/>
        <v>1.6000000000000003</v>
      </c>
      <c r="B82" s="142"/>
      <c r="C82" s="145"/>
      <c r="D82" s="145"/>
      <c r="E82" s="145"/>
      <c r="F82" s="107"/>
      <c r="G82" s="186"/>
      <c r="H82" s="32" t="s">
        <v>246</v>
      </c>
      <c r="I82" s="13"/>
      <c r="J82" s="13"/>
      <c r="K82" s="416" t="str">
        <f t="shared" si="20"/>
        <v/>
      </c>
      <c r="L82" s="416" t="str">
        <f t="shared" si="21"/>
        <v/>
      </c>
      <c r="M82" s="416" t="str">
        <f t="shared" si="22"/>
        <v/>
      </c>
    </row>
    <row r="83" spans="1:13" s="23" customFormat="1" ht="34.5" hidden="1">
      <c r="A83" s="309">
        <v>2</v>
      </c>
      <c r="B83" s="189" t="s">
        <v>88</v>
      </c>
      <c r="C83" s="356">
        <f t="shared" ref="C83:E83" si="23">SUM(C84:C86)</f>
        <v>0</v>
      </c>
      <c r="D83" s="356">
        <f t="shared" si="23"/>
        <v>0</v>
      </c>
      <c r="E83" s="356">
        <f t="shared" si="23"/>
        <v>0</v>
      </c>
      <c r="F83" s="349">
        <f>SUM(F84:F86)</f>
        <v>0</v>
      </c>
      <c r="G83" s="186"/>
      <c r="H83" s="35"/>
      <c r="I83" s="28"/>
      <c r="J83" s="28"/>
      <c r="K83" s="416" t="str">
        <f t="shared" si="20"/>
        <v/>
      </c>
      <c r="L83" s="416" t="str">
        <f t="shared" si="21"/>
        <v/>
      </c>
      <c r="M83" s="416" t="str">
        <f t="shared" si="22"/>
        <v/>
      </c>
    </row>
    <row r="84" spans="1:13" s="320" customFormat="1" ht="16.5" hidden="1" customHeight="1">
      <c r="A84" s="355">
        <f>+A83+0.1</f>
        <v>2.1</v>
      </c>
      <c r="B84" s="314" t="s">
        <v>60</v>
      </c>
      <c r="C84" s="315"/>
      <c r="D84" s="315"/>
      <c r="E84" s="315"/>
      <c r="F84" s="316"/>
      <c r="G84" s="186"/>
      <c r="H84" s="318"/>
      <c r="I84" s="319"/>
      <c r="J84" s="319"/>
      <c r="K84" s="416" t="str">
        <f t="shared" si="20"/>
        <v/>
      </c>
      <c r="L84" s="416" t="str">
        <f t="shared" si="21"/>
        <v/>
      </c>
      <c r="M84" s="416" t="str">
        <f t="shared" si="22"/>
        <v/>
      </c>
    </row>
    <row r="85" spans="1:13" s="320" customFormat="1" ht="16.5" hidden="1" customHeight="1">
      <c r="A85" s="355">
        <f>+A84+0.1</f>
        <v>2.2000000000000002</v>
      </c>
      <c r="B85" s="314" t="s">
        <v>59</v>
      </c>
      <c r="C85" s="315"/>
      <c r="D85" s="315"/>
      <c r="E85" s="315"/>
      <c r="F85" s="316"/>
      <c r="G85" s="186"/>
      <c r="H85" s="318"/>
      <c r="I85" s="319"/>
      <c r="J85" s="319"/>
      <c r="K85" s="416" t="str">
        <f t="shared" si="20"/>
        <v/>
      </c>
      <c r="L85" s="416" t="str">
        <f t="shared" si="21"/>
        <v/>
      </c>
      <c r="M85" s="416" t="str">
        <f t="shared" si="22"/>
        <v/>
      </c>
    </row>
    <row r="86" spans="1:13" s="320" customFormat="1" ht="17.25" hidden="1" customHeight="1">
      <c r="A86" s="355">
        <f>+A85+0.1</f>
        <v>2.3000000000000003</v>
      </c>
      <c r="B86" s="314" t="s">
        <v>49</v>
      </c>
      <c r="C86" s="315"/>
      <c r="D86" s="315"/>
      <c r="E86" s="315"/>
      <c r="F86" s="316"/>
      <c r="G86" s="186"/>
      <c r="H86" s="318"/>
      <c r="I86" s="319"/>
      <c r="J86" s="319"/>
      <c r="K86" s="416" t="str">
        <f t="shared" si="20"/>
        <v/>
      </c>
      <c r="L86" s="416" t="str">
        <f t="shared" si="21"/>
        <v/>
      </c>
      <c r="M86" s="416" t="str">
        <f t="shared" si="22"/>
        <v/>
      </c>
    </row>
    <row r="87" spans="1:13" s="24" customFormat="1" ht="34.5">
      <c r="A87" s="12" t="s">
        <v>56</v>
      </c>
      <c r="B87" s="335" t="s">
        <v>143</v>
      </c>
      <c r="C87" s="348">
        <f t="shared" ref="C87:E87" si="24">SUM(C88:C89)</f>
        <v>296.7</v>
      </c>
      <c r="D87" s="348">
        <f t="shared" si="24"/>
        <v>593.4</v>
      </c>
      <c r="E87" s="348">
        <f t="shared" si="24"/>
        <v>890.09999999999991</v>
      </c>
      <c r="F87" s="348">
        <f>SUM(F88:F89)</f>
        <v>1186.8</v>
      </c>
      <c r="G87" s="186"/>
      <c r="H87" s="36"/>
      <c r="I87" s="29"/>
      <c r="J87" s="29"/>
      <c r="K87" s="416" t="str">
        <f t="shared" si="20"/>
        <v/>
      </c>
      <c r="L87" s="416" t="str">
        <f t="shared" si="21"/>
        <v/>
      </c>
      <c r="M87" s="416" t="str">
        <f t="shared" si="22"/>
        <v/>
      </c>
    </row>
    <row r="88" spans="1:13" s="24" customFormat="1" ht="17.25">
      <c r="A88" s="311">
        <v>1</v>
      </c>
      <c r="B88" s="142" t="s">
        <v>15</v>
      </c>
      <c r="C88" s="356">
        <f>+F88/12*3</f>
        <v>296.7</v>
      </c>
      <c r="D88" s="356">
        <f>+F88/12*6</f>
        <v>593.4</v>
      </c>
      <c r="E88" s="356">
        <f>+F88/12*9</f>
        <v>890.09999999999991</v>
      </c>
      <c r="F88" s="107">
        <v>1186.8</v>
      </c>
      <c r="G88" s="186"/>
      <c r="H88" s="312">
        <f>+H11-F90</f>
        <v>1186.8400000000111</v>
      </c>
      <c r="I88" s="29"/>
      <c r="J88" s="29"/>
      <c r="K88" s="416" t="str">
        <f t="shared" si="20"/>
        <v/>
      </c>
      <c r="L88" s="416" t="str">
        <f t="shared" si="21"/>
        <v/>
      </c>
      <c r="M88" s="416" t="str">
        <f t="shared" si="22"/>
        <v/>
      </c>
    </row>
    <row r="89" spans="1:13" s="24" customFormat="1" ht="17.25" hidden="1">
      <c r="A89" s="311">
        <v>2</v>
      </c>
      <c r="B89" s="142"/>
      <c r="C89" s="145"/>
      <c r="D89" s="145"/>
      <c r="E89" s="145"/>
      <c r="F89" s="107"/>
      <c r="G89" s="186"/>
      <c r="H89" s="52"/>
      <c r="I89" s="29"/>
      <c r="J89" s="29"/>
      <c r="K89" s="416" t="str">
        <f t="shared" si="20"/>
        <v/>
      </c>
      <c r="L89" s="416" t="str">
        <f t="shared" si="21"/>
        <v/>
      </c>
      <c r="M89" s="416" t="str">
        <f t="shared" si="22"/>
        <v/>
      </c>
    </row>
    <row r="90" spans="1:13" s="24" customFormat="1" ht="34.5">
      <c r="A90" s="334" t="s">
        <v>38</v>
      </c>
      <c r="B90" s="335" t="s">
        <v>39</v>
      </c>
      <c r="C90" s="348">
        <f>C12+C13-C30</f>
        <v>5246.0999999999949</v>
      </c>
      <c r="D90" s="348">
        <f>D12+D13-D30</f>
        <v>1509.7799999999916</v>
      </c>
      <c r="E90" s="348">
        <f>E12+E13-E30</f>
        <v>4074.3799999999901</v>
      </c>
      <c r="F90" s="348">
        <f>F12+F13-F30</f>
        <v>9378.0599999999831</v>
      </c>
      <c r="G90" s="186"/>
      <c r="H90" s="447" t="s">
        <v>188</v>
      </c>
      <c r="I90" s="447"/>
      <c r="J90" s="111"/>
      <c r="K90" s="416" t="str">
        <f t="shared" si="20"/>
        <v>սխալ</v>
      </c>
      <c r="L90" s="416" t="str">
        <f t="shared" si="21"/>
        <v/>
      </c>
      <c r="M90" s="416" t="str">
        <f t="shared" si="22"/>
        <v/>
      </c>
    </row>
    <row r="91" spans="1:13" s="24" customFormat="1" ht="30" customHeight="1">
      <c r="A91" s="164"/>
      <c r="B91" s="339"/>
      <c r="C91" s="340"/>
      <c r="D91" s="340"/>
      <c r="E91" s="340"/>
      <c r="G91" s="186"/>
      <c r="H91" s="36"/>
      <c r="I91" s="29"/>
      <c r="J91" s="29"/>
      <c r="K91" s="144" t="str">
        <f>IF((H91-F91)&lt;0, (0),"")</f>
        <v/>
      </c>
      <c r="L91" s="144" t="str">
        <f t="shared" ref="L91:M93" si="25">IF((I91-H91)&lt;0, (0),"")</f>
        <v/>
      </c>
      <c r="M91" s="144" t="str">
        <f t="shared" si="25"/>
        <v/>
      </c>
    </row>
    <row r="92" spans="1:13" s="5" customFormat="1" ht="31.5" hidden="1" customHeight="1">
      <c r="B92" s="341" t="s">
        <v>2</v>
      </c>
      <c r="C92" s="342"/>
      <c r="D92" s="182"/>
      <c r="E92" s="182" t="s">
        <v>291</v>
      </c>
      <c r="F92" s="184"/>
      <c r="G92" s="184"/>
      <c r="H92" s="60"/>
      <c r="I92" s="13"/>
      <c r="J92" s="13"/>
      <c r="K92" s="144" t="e">
        <f>IF((H92-E92)&lt;0, (0),"")</f>
        <v>#VALUE!</v>
      </c>
      <c r="L92" s="144" t="str">
        <f t="shared" si="25"/>
        <v/>
      </c>
      <c r="M92" s="144" t="str">
        <f t="shared" si="25"/>
        <v/>
      </c>
    </row>
    <row r="93" spans="1:13" s="2" customFormat="1" ht="17.25" hidden="1">
      <c r="A93" s="5"/>
      <c r="B93" s="16" t="s">
        <v>4</v>
      </c>
      <c r="C93" s="13"/>
      <c r="D93" s="13"/>
      <c r="E93" s="181" t="s">
        <v>92</v>
      </c>
      <c r="F93" s="181"/>
      <c r="G93" s="343"/>
      <c r="H93" s="344"/>
      <c r="I93" s="26"/>
      <c r="J93" s="26"/>
      <c r="K93" s="144"/>
      <c r="L93" s="144" t="str">
        <f t="shared" si="25"/>
        <v/>
      </c>
      <c r="M93" s="144" t="str">
        <f t="shared" si="25"/>
        <v/>
      </c>
    </row>
    <row r="94" spans="1:13" s="2" customFormat="1" ht="36.75" hidden="1" customHeight="1">
      <c r="B94" s="345" t="s">
        <v>6</v>
      </c>
      <c r="C94" s="29"/>
      <c r="D94" s="29"/>
      <c r="E94" s="182" t="s">
        <v>292</v>
      </c>
      <c r="F94" s="184"/>
      <c r="G94" s="184"/>
      <c r="H94" s="24"/>
      <c r="I94" s="26"/>
      <c r="J94" s="26"/>
      <c r="K94" s="144"/>
      <c r="L94" s="144"/>
      <c r="M94" s="144"/>
    </row>
    <row r="95" spans="1:13" s="2" customFormat="1" ht="12" hidden="1" customHeight="1">
      <c r="B95" s="329"/>
      <c r="C95" s="26"/>
      <c r="D95" s="26"/>
      <c r="E95" s="181" t="s">
        <v>92</v>
      </c>
      <c r="F95" s="181"/>
      <c r="G95" s="343"/>
      <c r="H95" s="344"/>
      <c r="I95" s="26"/>
      <c r="J95" s="26"/>
      <c r="K95" s="144"/>
      <c r="L95" s="144"/>
      <c r="M95" s="144"/>
    </row>
    <row r="96" spans="1:13" s="2" customFormat="1" hidden="1">
      <c r="B96" s="329"/>
      <c r="C96" s="26" t="s">
        <v>180</v>
      </c>
      <c r="D96" s="26"/>
      <c r="E96" s="26"/>
      <c r="F96" s="25"/>
      <c r="G96" s="25"/>
      <c r="H96" s="25"/>
      <c r="I96" s="26"/>
      <c r="J96" s="26"/>
      <c r="K96" s="144"/>
      <c r="L96" s="144"/>
      <c r="M96" s="144"/>
    </row>
    <row r="97" spans="2:13" s="204" customFormat="1" ht="112.5" customHeight="1">
      <c r="B97" s="346" t="s">
        <v>208</v>
      </c>
      <c r="C97" s="445"/>
      <c r="D97" s="445"/>
      <c r="E97" s="445"/>
      <c r="G97" s="205" t="s">
        <v>221</v>
      </c>
    </row>
    <row r="98" spans="2:13">
      <c r="K98" s="144"/>
      <c r="L98" s="144"/>
      <c r="M98" s="144"/>
    </row>
    <row r="99" spans="2:13">
      <c r="K99" s="144"/>
      <c r="L99" s="144"/>
      <c r="M99" s="144"/>
    </row>
    <row r="100" spans="2:13">
      <c r="K100" s="144"/>
      <c r="L100" s="144"/>
      <c r="M100" s="144"/>
    </row>
    <row r="101" spans="2:13">
      <c r="K101" s="144"/>
      <c r="L101" s="144"/>
      <c r="M101" s="144"/>
    </row>
    <row r="102" spans="2:13" ht="17.25">
      <c r="K102" s="24"/>
      <c r="L102" s="24"/>
      <c r="M102" s="24"/>
    </row>
    <row r="103" spans="2:13" ht="17.25">
      <c r="K103" s="24"/>
      <c r="L103" s="24"/>
      <c r="M103" s="24"/>
    </row>
    <row r="104" spans="2:13" ht="17.25">
      <c r="K104" s="23"/>
      <c r="L104" s="23"/>
      <c r="M104" s="23"/>
    </row>
    <row r="105" spans="2:13" ht="17.25">
      <c r="K105" s="23"/>
      <c r="L105" s="23"/>
      <c r="M105" s="23"/>
    </row>
    <row r="106" spans="2:13" ht="17.25">
      <c r="K106" s="23"/>
      <c r="L106" s="23"/>
      <c r="M106" s="23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8:F59 F35 F25 F30:F31 F43:F56 F89:F90 F33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7" zoomScaleSheetLayoutView="100" workbookViewId="0">
      <selection activeCell="B59" sqref="B59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1" t="s">
        <v>53</v>
      </c>
      <c r="B1" s="451"/>
      <c r="C1" s="451"/>
      <c r="D1" s="451"/>
      <c r="E1" s="451"/>
      <c r="F1" s="451"/>
    </row>
    <row r="2" spans="1:9" s="7" customFormat="1" ht="20.25">
      <c r="A2" s="443" t="str">
        <f>+'Ekamut-caxs'!A7</f>
        <v xml:space="preserve">«Երևանի հ․5 մսուր-մանկապարտեզ» ՀՈԱԿ-ի </v>
      </c>
      <c r="B2" s="443"/>
      <c r="C2" s="443"/>
      <c r="D2" s="443"/>
      <c r="E2" s="443"/>
      <c r="F2" s="443"/>
      <c r="G2" s="4"/>
      <c r="H2" s="4"/>
    </row>
    <row r="3" spans="1:9" ht="41.25" customHeight="1">
      <c r="A3" s="454" t="s">
        <v>270</v>
      </c>
      <c r="B3" s="454"/>
      <c r="C3" s="454"/>
      <c r="D3" s="454"/>
      <c r="E3" s="454"/>
      <c r="F3" s="454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3" t="s">
        <v>199</v>
      </c>
      <c r="D5" s="103" t="s">
        <v>200</v>
      </c>
      <c r="E5" s="375" t="s">
        <v>50</v>
      </c>
      <c r="F5" s="366" t="s">
        <v>201</v>
      </c>
      <c r="H5" s="163" t="s">
        <v>212</v>
      </c>
    </row>
    <row r="6" spans="1:9" s="7" customFormat="1" ht="17.25">
      <c r="A6" s="150" t="s">
        <v>7</v>
      </c>
      <c r="B6" s="376" t="s">
        <v>137</v>
      </c>
      <c r="C6" s="140">
        <f>SUM(C7:C8,C11,C14:C19,C22:C23)</f>
        <v>95480.3</v>
      </c>
      <c r="D6" s="140">
        <f>SUM(D7:D8,D11,D14:D19,D22:D23)</f>
        <v>101498.59999999999</v>
      </c>
      <c r="E6" s="140">
        <f t="shared" ref="E6:E64" si="0">D6-C6</f>
        <v>6018.2999999999884</v>
      </c>
      <c r="F6" s="140"/>
    </row>
    <row r="7" spans="1:9" s="18" customFormat="1" ht="17.25">
      <c r="A7" s="20">
        <v>1</v>
      </c>
      <c r="B7" s="142" t="str">
        <f>+'Ekamut-caxs'!B11</f>
        <v>Սուբսիդիայից</v>
      </c>
      <c r="C7" s="108">
        <v>76869.600000000006</v>
      </c>
      <c r="D7" s="108">
        <f>+'Ekamut-caxs'!D11</f>
        <v>84960.9</v>
      </c>
      <c r="E7" s="108">
        <f t="shared" si="0"/>
        <v>8091.2999999999884</v>
      </c>
      <c r="F7" s="108"/>
    </row>
    <row r="8" spans="1:9" s="18" customFormat="1" ht="17.25">
      <c r="A8" s="20">
        <f>+A7+1</f>
        <v>2</v>
      </c>
      <c r="B8" s="142" t="str">
        <f>+'Ekamut-caxs'!B12</f>
        <v>Այլ նպաստներ բյուջեից, որից՝</v>
      </c>
      <c r="C8" s="108">
        <f>SUM(C9:C10)</f>
        <v>422.4</v>
      </c>
      <c r="D8" s="108">
        <f>SUM(D9:D10)</f>
        <v>422.4</v>
      </c>
      <c r="E8" s="108">
        <f t="shared" si="0"/>
        <v>0</v>
      </c>
      <c r="F8" s="108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48</v>
      </c>
      <c r="D9" s="385">
        <f>+'Ekamut-caxs'!D13</f>
        <v>48</v>
      </c>
      <c r="E9" s="390">
        <f t="shared" si="0"/>
        <v>0</v>
      </c>
      <c r="F9" s="385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>
        <v>374.4</v>
      </c>
      <c r="D10" s="385">
        <f>+'Ekamut-caxs'!D14</f>
        <v>374.4</v>
      </c>
      <c r="E10" s="390">
        <f t="shared" si="0"/>
        <v>0</v>
      </c>
      <c r="F10" s="385"/>
    </row>
    <row r="11" spans="1:9" s="18" customFormat="1" ht="17.25">
      <c r="A11" s="20">
        <f>+A8+1</f>
        <v>3</v>
      </c>
      <c r="B11" s="142" t="str">
        <f>+'Ekamut-caxs'!B15</f>
        <v>Դրամաշնորհներ բյուջեից, որից՝</v>
      </c>
      <c r="C11" s="108">
        <f>SUM(C12:C13)</f>
        <v>7054.3</v>
      </c>
      <c r="D11" s="108">
        <f>SUM(D12:D13)</f>
        <v>4822</v>
      </c>
      <c r="E11" s="108">
        <f t="shared" si="0"/>
        <v>-2232.3000000000002</v>
      </c>
      <c r="F11" s="108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6894.5</v>
      </c>
      <c r="D12" s="385">
        <f>+'Ekamut-caxs'!D16</f>
        <v>4609.5</v>
      </c>
      <c r="E12" s="390">
        <f t="shared" si="0"/>
        <v>-2285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159.80000000000001</v>
      </c>
      <c r="D13" s="385">
        <f>+'Ekamut-caxs'!D17</f>
        <v>212.5</v>
      </c>
      <c r="E13" s="390">
        <f t="shared" si="0"/>
        <v>52.699999999999989</v>
      </c>
      <c r="F13" s="385"/>
    </row>
    <row r="14" spans="1:9" s="18" customFormat="1" ht="17.25">
      <c r="A14" s="20">
        <f>+A11+1</f>
        <v>4</v>
      </c>
      <c r="B14" s="142" t="str">
        <f>+'Ekamut-caxs'!B19</f>
        <v xml:space="preserve">Վճարովի ծառայություններից </v>
      </c>
      <c r="C14" s="108">
        <v>4430.6000000000004</v>
      </c>
      <c r="D14" s="108">
        <f>+'Ekamut-caxs'!D19</f>
        <v>4500</v>
      </c>
      <c r="E14" s="108">
        <f t="shared" si="0"/>
        <v>69.399999999999636</v>
      </c>
      <c r="F14" s="104"/>
    </row>
    <row r="15" spans="1:9" s="18" customFormat="1" ht="17.25">
      <c r="A15" s="20">
        <f t="shared" ref="A15:A23" si="1">+A14+1</f>
        <v>5</v>
      </c>
      <c r="B15" s="142" t="str">
        <f>+'Ekamut-caxs'!B20</f>
        <v>Սպասարկման և կոմունալ համավճարներից</v>
      </c>
      <c r="C15" s="109"/>
      <c r="D15" s="108">
        <f>+'Ekamut-caxs'!D20</f>
        <v>0</v>
      </c>
      <c r="E15" s="108">
        <f t="shared" si="0"/>
        <v>0</v>
      </c>
      <c r="F15" s="108"/>
    </row>
    <row r="16" spans="1:9" s="18" customFormat="1" ht="17.25">
      <c r="A16" s="20">
        <f t="shared" si="1"/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>
      <c r="A17" s="20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>
      <c r="A18" s="20">
        <f t="shared" si="1"/>
        <v>8</v>
      </c>
      <c r="B18" s="142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6612.4</v>
      </c>
      <c r="D19" s="109">
        <f>SUM(D20:D21)</f>
        <v>6700</v>
      </c>
      <c r="E19" s="108">
        <f t="shared" si="0"/>
        <v>87.600000000000364</v>
      </c>
      <c r="F19" s="104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6612.4</v>
      </c>
      <c r="D20" s="385">
        <f>+'Ekamut-caxs'!D25</f>
        <v>6700</v>
      </c>
      <c r="E20" s="390">
        <f t="shared" si="0"/>
        <v>87.600000000000364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8" customFormat="1" ht="17.25">
      <c r="A22" s="20">
        <f t="shared" si="1"/>
        <v>10.199999999999999</v>
      </c>
      <c r="B22" s="142" t="str">
        <f>+'Ekamut-caxs'!B27</f>
        <v>Բանկի տոկոսից</v>
      </c>
      <c r="C22" s="109">
        <v>76.900000000000006</v>
      </c>
      <c r="D22" s="108">
        <f>+'Ekamut-caxs'!D27</f>
        <v>80</v>
      </c>
      <c r="E22" s="108">
        <f t="shared" si="0"/>
        <v>3.0999999999999943</v>
      </c>
      <c r="F22" s="104"/>
    </row>
    <row r="23" spans="1:7" s="18" customFormat="1" ht="17.25">
      <c r="A23" s="20">
        <f t="shared" si="1"/>
        <v>11.2</v>
      </c>
      <c r="B23" s="142" t="str">
        <f>+'Ekamut-caxs'!B18</f>
        <v>Սուբսիդիա ջրամատակարարման գծով</v>
      </c>
      <c r="C23" s="109">
        <v>14.1</v>
      </c>
      <c r="D23" s="108">
        <f>+'Ekamut-caxs'!D18</f>
        <v>13.3</v>
      </c>
      <c r="E23" s="108">
        <f>D23-C23</f>
        <v>-0.79999999999999893</v>
      </c>
      <c r="F23" s="108"/>
      <c r="G23" s="31" t="s">
        <v>277</v>
      </c>
    </row>
    <row r="24" spans="1:7" s="7" customFormat="1" ht="17.25">
      <c r="A24" s="150" t="s">
        <v>11</v>
      </c>
      <c r="B24" s="376" t="s">
        <v>138</v>
      </c>
      <c r="C24" s="377">
        <f>SUM(C25,C28:C34,C38:C60,C62:C63)</f>
        <v>95480.299999999988</v>
      </c>
      <c r="D24" s="377">
        <f>SUM(D25,D28:D34,D38:D60,D62:D63)</f>
        <v>100988.64</v>
      </c>
      <c r="E24" s="140">
        <f t="shared" si="0"/>
        <v>5508.3400000000111</v>
      </c>
      <c r="F24" s="140"/>
    </row>
    <row r="25" spans="1:7" s="18" customFormat="1" ht="17.25">
      <c r="A25" s="20">
        <v>1</v>
      </c>
      <c r="B25" s="142" t="str">
        <f>+'Ekamut-caxs'!B32</f>
        <v>Աշխատավարձի գծով, որից՝</v>
      </c>
      <c r="C25" s="109">
        <v>65143.8</v>
      </c>
      <c r="D25" s="109">
        <f>+'Ekamut-caxs'!D32</f>
        <v>69268</v>
      </c>
      <c r="E25" s="108">
        <f t="shared" si="0"/>
        <v>4124.1999999999971</v>
      </c>
      <c r="F25" s="104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>
        <v>2670</v>
      </c>
      <c r="D26" s="385">
        <f>+'Ekamut-caxs'!D33</f>
        <v>2700</v>
      </c>
      <c r="E26" s="390">
        <f>D26-C26</f>
        <v>30</v>
      </c>
      <c r="F26" s="385"/>
    </row>
    <row r="27" spans="1:7" s="391" customFormat="1" ht="17.25">
      <c r="A27" s="388">
        <v>1.2</v>
      </c>
      <c r="B27" s="314" t="s">
        <v>284</v>
      </c>
      <c r="C27" s="385">
        <v>4527.2</v>
      </c>
      <c r="D27" s="385">
        <f>+'Ekamut-caxs'!D35</f>
        <v>0</v>
      </c>
      <c r="E27" s="390">
        <f>D27-C27</f>
        <v>-4527.2</v>
      </c>
      <c r="F27" s="385"/>
    </row>
    <row r="28" spans="1:7" s="18" customFormat="1" ht="17.25">
      <c r="A28" s="20">
        <f>+A25+1</f>
        <v>2</v>
      </c>
      <c r="B28" s="142" t="str">
        <f>+'Ekamut-caxs'!B36</f>
        <v>Սննդի գծով</v>
      </c>
      <c r="C28" s="109">
        <v>13637.7</v>
      </c>
      <c r="D28" s="109">
        <f>+'Ekamut-caxs'!D36</f>
        <v>16328.240000000002</v>
      </c>
      <c r="E28" s="108">
        <f t="shared" si="0"/>
        <v>2690.5400000000009</v>
      </c>
      <c r="F28" s="201"/>
    </row>
    <row r="29" spans="1:7" s="18" customFormat="1" ht="17.25">
      <c r="A29" s="20">
        <f>+A28+1</f>
        <v>3</v>
      </c>
      <c r="B29" s="142" t="str">
        <f>+'Ekamut-caxs'!B37</f>
        <v>Ջեռուցման գծով</v>
      </c>
      <c r="C29" s="109">
        <v>3037</v>
      </c>
      <c r="D29" s="109">
        <f>+'Ekamut-caxs'!D37</f>
        <v>2359.6</v>
      </c>
      <c r="E29" s="108">
        <f t="shared" si="0"/>
        <v>-677.40000000000009</v>
      </c>
      <c r="F29" s="104"/>
    </row>
    <row r="30" spans="1:7" s="18" customFormat="1" ht="17.25">
      <c r="A30" s="20">
        <f t="shared" ref="A30:A34" si="2">+A29+1</f>
        <v>4</v>
      </c>
      <c r="B30" s="142" t="str">
        <f>+'Ekamut-caxs'!B38</f>
        <v>Էլեկտրաէներգիայի գծով</v>
      </c>
      <c r="C30" s="109">
        <v>2385.4</v>
      </c>
      <c r="D30" s="109">
        <f>+'Ekamut-caxs'!D38</f>
        <v>2200.1999999999998</v>
      </c>
      <c r="E30" s="108">
        <f t="shared" si="0"/>
        <v>-185.20000000000027</v>
      </c>
      <c r="F30" s="104"/>
    </row>
    <row r="31" spans="1:7" s="18" customFormat="1" ht="17.25">
      <c r="A31" s="20">
        <f t="shared" si="2"/>
        <v>5</v>
      </c>
      <c r="B31" s="142" t="str">
        <f>+'Ekamut-caxs'!B39</f>
        <v>Ջրմուղ-կոյուղու գծով</v>
      </c>
      <c r="C31" s="109">
        <v>522.20000000000005</v>
      </c>
      <c r="D31" s="109">
        <f>+'Ekamut-caxs'!D39</f>
        <v>491.7</v>
      </c>
      <c r="E31" s="108">
        <f t="shared" si="0"/>
        <v>-30.500000000000057</v>
      </c>
      <c r="F31" s="104"/>
      <c r="G31" s="61"/>
    </row>
    <row r="32" spans="1:7" s="18" customFormat="1" ht="17.25">
      <c r="A32" s="20">
        <f t="shared" si="2"/>
        <v>6</v>
      </c>
      <c r="B32" s="142" t="str">
        <f>+'Ekamut-caxs'!B40</f>
        <v>Աղբահանության գծով</v>
      </c>
      <c r="C32" s="109">
        <v>110</v>
      </c>
      <c r="D32" s="109">
        <f>+'Ekamut-caxs'!D40</f>
        <v>110</v>
      </c>
      <c r="E32" s="108">
        <f t="shared" si="0"/>
        <v>0</v>
      </c>
      <c r="F32" s="104"/>
    </row>
    <row r="33" spans="1:7" s="18" customFormat="1" ht="17.25">
      <c r="A33" s="20">
        <f t="shared" si="2"/>
        <v>7</v>
      </c>
      <c r="B33" s="142" t="str">
        <f>+'Ekamut-caxs'!B41</f>
        <v>Ախտաբանության գծով</v>
      </c>
      <c r="C33" s="109">
        <v>20</v>
      </c>
      <c r="D33" s="109">
        <f>+'Ekamut-caxs'!D41</f>
        <v>40</v>
      </c>
      <c r="E33" s="108">
        <f t="shared" si="0"/>
        <v>20</v>
      </c>
      <c r="F33" s="104"/>
    </row>
    <row r="34" spans="1:7" s="18" customFormat="1" ht="17.25">
      <c r="A34" s="20">
        <f t="shared" si="2"/>
        <v>8</v>
      </c>
      <c r="B34" s="142" t="str">
        <f>+'Ekamut-caxs'!B42</f>
        <v>Կապի գծով, այդ թվում`</v>
      </c>
      <c r="C34" s="109">
        <f>SUM(C35:C37)</f>
        <v>122.4</v>
      </c>
      <c r="D34" s="109">
        <f>SUM(D35:D37)</f>
        <v>122.4</v>
      </c>
      <c r="E34" s="108">
        <f t="shared" si="0"/>
        <v>0</v>
      </c>
      <c r="F34" s="104"/>
    </row>
    <row r="35" spans="1:7" s="391" customFormat="1" ht="17.25">
      <c r="A35" s="388">
        <v>8.1</v>
      </c>
      <c r="B35" s="389" t="str">
        <f>+'Ekamut-caxs'!B43</f>
        <v>բաժանորդային վճար</v>
      </c>
      <c r="C35" s="385">
        <v>57.6</v>
      </c>
      <c r="D35" s="385">
        <f>+'Ekamut-caxs'!D43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+'Ekamut-caxs'!B44</f>
        <v>րոպեավճար</v>
      </c>
      <c r="C36" s="385">
        <v>64.8</v>
      </c>
      <c r="D36" s="385">
        <f>+'Ekamut-caxs'!D44</f>
        <v>0</v>
      </c>
      <c r="E36" s="390">
        <f t="shared" si="0"/>
        <v>-64.8</v>
      </c>
      <c r="F36" s="385"/>
    </row>
    <row r="37" spans="1:7" s="391" customFormat="1" ht="17.25">
      <c r="A37" s="388">
        <v>8.3000000000000007</v>
      </c>
      <c r="B37" s="389" t="str">
        <f>+'Ekamut-caxs'!B45</f>
        <v>ինտերնետ կապ</v>
      </c>
      <c r="C37" s="385"/>
      <c r="D37" s="385">
        <f>+'Ekamut-caxs'!D45</f>
        <v>64.8</v>
      </c>
      <c r="E37" s="390">
        <f t="shared" si="0"/>
        <v>64.8</v>
      </c>
      <c r="F37" s="385"/>
    </row>
    <row r="38" spans="1:7" s="18" customFormat="1" ht="17.25">
      <c r="A38" s="20">
        <f>+A34+1</f>
        <v>9</v>
      </c>
      <c r="B38" s="142" t="str">
        <f>+'Ekamut-caxs'!B46</f>
        <v>Բանկային ծառայության գծով</v>
      </c>
      <c r="C38" s="109"/>
      <c r="D38" s="109">
        <f>+'Ekamut-caxs'!D46</f>
        <v>0</v>
      </c>
      <c r="E38" s="108">
        <f t="shared" si="0"/>
        <v>0</v>
      </c>
      <c r="F38" s="104"/>
    </row>
    <row r="39" spans="1:7" s="18" customFormat="1" ht="17.25">
      <c r="A39" s="20">
        <f>+A38+1</f>
        <v>10</v>
      </c>
      <c r="B39" s="142" t="str">
        <f>+'Ekamut-caxs'!B47</f>
        <v>Տնտեսական ապրանքների գծով</v>
      </c>
      <c r="C39" s="109">
        <v>878.8</v>
      </c>
      <c r="D39" s="109">
        <f>+'Ekamut-caxs'!D47</f>
        <v>882</v>
      </c>
      <c r="E39" s="108">
        <f t="shared" si="0"/>
        <v>3.2000000000000455</v>
      </c>
      <c r="F39" s="104"/>
      <c r="G39" s="5"/>
    </row>
    <row r="40" spans="1:7" s="18" customFormat="1" ht="17.25">
      <c r="A40" s="20">
        <f t="shared" ref="A40:A60" si="3">+A39+1</f>
        <v>11</v>
      </c>
      <c r="B40" s="142" t="str">
        <f>+'Ekamut-caxs'!B48</f>
        <v>Գրասենյակային ապրանքների գծով</v>
      </c>
      <c r="C40" s="109">
        <v>166</v>
      </c>
      <c r="D40" s="109">
        <f>+'Ekamut-caxs'!D48</f>
        <v>167.39999999999998</v>
      </c>
      <c r="E40" s="108">
        <f t="shared" si="0"/>
        <v>1.3999999999999773</v>
      </c>
      <c r="F40" s="104"/>
    </row>
    <row r="41" spans="1:7" s="18" customFormat="1" ht="17.25">
      <c r="A41" s="20">
        <f t="shared" si="3"/>
        <v>12</v>
      </c>
      <c r="B41" s="142" t="str">
        <f>+'Ekamut-caxs'!B49</f>
        <v>Փոքրարժեք կամ արագամաշ առարկաների գծով</v>
      </c>
      <c r="C41" s="109">
        <v>519.70000000000005</v>
      </c>
      <c r="D41" s="109">
        <f>+'Ekamut-caxs'!D49</f>
        <v>300</v>
      </c>
      <c r="E41" s="108">
        <f t="shared" si="0"/>
        <v>-219.70000000000005</v>
      </c>
      <c r="F41" s="104"/>
    </row>
    <row r="42" spans="1:7" s="18" customFormat="1" ht="17.25">
      <c r="A42" s="20">
        <f t="shared" si="3"/>
        <v>13</v>
      </c>
      <c r="B42" s="142" t="str">
        <f>+'Ekamut-caxs'!B50</f>
        <v>Ուսումնական նյութերի գծով</v>
      </c>
      <c r="C42" s="109">
        <v>887.5</v>
      </c>
      <c r="D42" s="109">
        <f>+'Ekamut-caxs'!D50</f>
        <v>580</v>
      </c>
      <c r="E42" s="108">
        <f t="shared" si="0"/>
        <v>-307.5</v>
      </c>
      <c r="F42" s="104"/>
    </row>
    <row r="43" spans="1:7" s="18" customFormat="1" ht="17.25">
      <c r="A43" s="20">
        <f t="shared" si="3"/>
        <v>14</v>
      </c>
      <c r="B43" s="142" t="str">
        <f>+'Ekamut-caxs'!B51</f>
        <v>Դեղորայքի գծով</v>
      </c>
      <c r="C43" s="109">
        <v>30</v>
      </c>
      <c r="D43" s="109">
        <f>+'Ekamut-caxs'!D51</f>
        <v>50</v>
      </c>
      <c r="E43" s="108">
        <f>D43-C43</f>
        <v>20</v>
      </c>
      <c r="F43" s="104"/>
    </row>
    <row r="44" spans="1:7" s="18" customFormat="1" ht="17.25">
      <c r="A44" s="20">
        <f t="shared" si="3"/>
        <v>15</v>
      </c>
      <c r="B44" s="142" t="str">
        <f>+'Ekamut-caxs'!B52</f>
        <v>Բուժ.ծառայության գծով</v>
      </c>
      <c r="C44" s="109">
        <v>104</v>
      </c>
      <c r="D44" s="109">
        <f>+'Ekamut-caxs'!D52</f>
        <v>193.3</v>
      </c>
      <c r="E44" s="108">
        <f t="shared" si="0"/>
        <v>89.300000000000011</v>
      </c>
      <c r="F44" s="104"/>
    </row>
    <row r="45" spans="1:7" s="18" customFormat="1" ht="17.25">
      <c r="A45" s="20">
        <f t="shared" si="3"/>
        <v>16</v>
      </c>
      <c r="B45" s="142" t="str">
        <f>+'Ekamut-caxs'!B53</f>
        <v>Ընթացիկ վերանորոգման գծով</v>
      </c>
      <c r="C45" s="108">
        <v>317.7</v>
      </c>
      <c r="D45" s="109">
        <f>+'Ekamut-caxs'!D53</f>
        <v>410</v>
      </c>
      <c r="E45" s="108">
        <f t="shared" si="0"/>
        <v>92.300000000000011</v>
      </c>
      <c r="F45" s="104"/>
    </row>
    <row r="46" spans="1:7" s="18" customFormat="1" ht="17.25">
      <c r="A46" s="20">
        <f t="shared" si="3"/>
        <v>17</v>
      </c>
      <c r="B46" s="142" t="str">
        <f>+'Ekamut-caxs'!B54</f>
        <v>Ջեռուցման համակարգի սպասարկման գծով</v>
      </c>
      <c r="C46" s="108">
        <v>132.80000000000001</v>
      </c>
      <c r="D46" s="109">
        <f>+'Ekamut-caxs'!D54</f>
        <v>272</v>
      </c>
      <c r="E46" s="108">
        <f>D46-C46</f>
        <v>139.19999999999999</v>
      </c>
      <c r="F46" s="104"/>
    </row>
    <row r="47" spans="1:7" s="18" customFormat="1" ht="17.25">
      <c r="A47" s="20">
        <f t="shared" si="3"/>
        <v>18</v>
      </c>
      <c r="B47" s="142" t="str">
        <f>+'Ekamut-caxs'!B55</f>
        <v>Կաթսայատան սպասարկման գծով</v>
      </c>
      <c r="C47" s="108"/>
      <c r="D47" s="109">
        <f>+'Ekamut-caxs'!D55</f>
        <v>0</v>
      </c>
      <c r="E47" s="108">
        <f>D47-C47</f>
        <v>0</v>
      </c>
      <c r="F47" s="425" t="s">
        <v>285</v>
      </c>
    </row>
    <row r="48" spans="1:7" s="18" customFormat="1" ht="17.25">
      <c r="A48" s="20">
        <f t="shared" si="3"/>
        <v>19</v>
      </c>
      <c r="B48" s="142" t="str">
        <f>+'Ekamut-caxs'!B56</f>
        <v>Սպասարկման և կոմունալ համավճարների գծով</v>
      </c>
      <c r="C48" s="108"/>
      <c r="D48" s="109">
        <f>+'Ekamut-caxs'!D56</f>
        <v>0</v>
      </c>
      <c r="E48" s="108">
        <f>D48-C48</f>
        <v>0</v>
      </c>
      <c r="F48" s="108"/>
    </row>
    <row r="49" spans="1:7" s="18" customFormat="1" ht="17.25">
      <c r="A49" s="20">
        <f t="shared" si="3"/>
        <v>20</v>
      </c>
      <c r="B49" s="142" t="str">
        <f>+'Ekamut-caxs'!B57</f>
        <v>Գնումների համակարգողի ծառայության գծով</v>
      </c>
      <c r="C49" s="109">
        <v>125</v>
      </c>
      <c r="D49" s="109">
        <f>+'Ekamut-caxs'!D57</f>
        <v>125</v>
      </c>
      <c r="E49" s="108">
        <f t="shared" si="0"/>
        <v>0</v>
      </c>
      <c r="F49" s="104"/>
    </row>
    <row r="50" spans="1:7" s="18" customFormat="1" ht="17.25">
      <c r="A50" s="20">
        <f t="shared" si="3"/>
        <v>21</v>
      </c>
      <c r="B50" s="142" t="str">
        <f>+'Ekamut-caxs'!B58</f>
        <v>Համակարգիչների տեխնիկական սպասարկման գծով</v>
      </c>
      <c r="C50" s="109">
        <v>37</v>
      </c>
      <c r="D50" s="109">
        <f>+'Ekamut-caxs'!D58</f>
        <v>50</v>
      </c>
      <c r="E50" s="108">
        <f t="shared" si="0"/>
        <v>13</v>
      </c>
      <c r="F50" s="104"/>
    </row>
    <row r="51" spans="1:7" s="18" customFormat="1" ht="17.25">
      <c r="A51" s="20">
        <f t="shared" si="3"/>
        <v>22</v>
      </c>
      <c r="B51" s="142" t="str">
        <f>+'Ekamut-caxs'!B59</f>
        <v>Համակարգչային ծրագրի և կայքի սպասարկման գծով</v>
      </c>
      <c r="C51" s="108">
        <v>107</v>
      </c>
      <c r="D51" s="109">
        <f>+'Ekamut-caxs'!D59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23</v>
      </c>
      <c r="B52" s="142" t="str">
        <f>+'Ekamut-caxs'!B60</f>
        <v>էլ․ստորագրության գծով</v>
      </c>
      <c r="C52" s="108"/>
      <c r="D52" s="109">
        <f>+'Ekamut-caxs'!D60</f>
        <v>3</v>
      </c>
      <c r="E52" s="108">
        <f t="shared" ref="E52:E63" si="4">D52-C52</f>
        <v>3</v>
      </c>
      <c r="F52" s="108"/>
    </row>
    <row r="53" spans="1:7" s="18" customFormat="1" ht="17.25">
      <c r="A53" s="20">
        <f t="shared" si="3"/>
        <v>24</v>
      </c>
      <c r="B53" s="142" t="str">
        <f>+'Ekamut-caxs'!B61</f>
        <v>Հայտարարության գծով</v>
      </c>
      <c r="C53" s="108"/>
      <c r="D53" s="109">
        <f>+'Ekamut-caxs'!D61</f>
        <v>0</v>
      </c>
      <c r="E53" s="108">
        <f t="shared" si="4"/>
        <v>0</v>
      </c>
      <c r="F53" s="104"/>
    </row>
    <row r="54" spans="1:7" s="18" customFormat="1" ht="17.25">
      <c r="A54" s="20">
        <f t="shared" si="3"/>
        <v>25</v>
      </c>
      <c r="B54" s="142" t="str">
        <f>+'Ekamut-caxs'!B62</f>
        <v>Բաժանորդագրության գծով</v>
      </c>
      <c r="C54" s="108"/>
      <c r="D54" s="109">
        <f>+'Ekamut-caxs'!D62</f>
        <v>0</v>
      </c>
      <c r="E54" s="108">
        <f t="shared" si="4"/>
        <v>0</v>
      </c>
      <c r="F54" s="108"/>
    </row>
    <row r="55" spans="1:7" s="18" customFormat="1" ht="17.25">
      <c r="A55" s="20">
        <f t="shared" si="3"/>
        <v>26</v>
      </c>
      <c r="B55" s="142" t="str">
        <f>+'Ekamut-caxs'!B63</f>
        <v>Վերապատրաստման գծով</v>
      </c>
      <c r="C55" s="108">
        <v>48</v>
      </c>
      <c r="D55" s="109">
        <f>+'Ekamut-caxs'!D63</f>
        <v>48</v>
      </c>
      <c r="E55" s="108">
        <f t="shared" si="4"/>
        <v>0</v>
      </c>
      <c r="F55" s="108"/>
    </row>
    <row r="56" spans="1:7" s="18" customFormat="1" ht="17.25" hidden="1">
      <c r="A56" s="20">
        <f t="shared" si="3"/>
        <v>27</v>
      </c>
      <c r="B56" s="142" t="s">
        <v>282</v>
      </c>
      <c r="C56" s="108"/>
      <c r="D56" s="109">
        <f>+'Ekamut-caxs'!D64</f>
        <v>0</v>
      </c>
      <c r="E56" s="108">
        <f t="shared" si="4"/>
        <v>0</v>
      </c>
      <c r="F56" s="108"/>
    </row>
    <row r="57" spans="1:7" s="18" customFormat="1" ht="17.25">
      <c r="A57" s="20">
        <v>27</v>
      </c>
      <c r="B57" s="189" t="s">
        <v>282</v>
      </c>
      <c r="C57" s="108">
        <v>18.5</v>
      </c>
      <c r="D57" s="109">
        <f>+'Ekamut-caxs'!D65</f>
        <v>64.8</v>
      </c>
      <c r="E57" s="108">
        <f t="shared" si="4"/>
        <v>46.3</v>
      </c>
      <c r="F57" s="426" t="s">
        <v>286</v>
      </c>
    </row>
    <row r="58" spans="1:7" s="18" customFormat="1" ht="17.25">
      <c r="A58" s="20">
        <f t="shared" si="3"/>
        <v>28</v>
      </c>
      <c r="B58" s="142" t="str">
        <f>+'Ekamut-caxs'!B66</f>
        <v>Դուրսգրվող գույքի վերագնահատման գծով</v>
      </c>
      <c r="C58" s="108"/>
      <c r="D58" s="109">
        <f>+'Ekamut-caxs'!D66</f>
        <v>25</v>
      </c>
      <c r="E58" s="108">
        <f>D58-C58</f>
        <v>25</v>
      </c>
      <c r="F58" s="368"/>
    </row>
    <row r="59" spans="1:7" s="18" customFormat="1" ht="17.25">
      <c r="A59" s="20">
        <f t="shared" si="3"/>
        <v>29</v>
      </c>
      <c r="B59" s="142" t="str">
        <f>+'Ekamut-caxs'!B67</f>
        <v>Էլ.սնուցման հզորության փոփոխության գծով</v>
      </c>
      <c r="C59" s="108"/>
      <c r="D59" s="109">
        <f>+'Ekamut-caxs'!D67</f>
        <v>86</v>
      </c>
      <c r="E59" s="108">
        <f>D59-C59</f>
        <v>86</v>
      </c>
      <c r="F59" s="108"/>
      <c r="G59" s="31" t="s">
        <v>277</v>
      </c>
    </row>
    <row r="60" spans="1:7" s="18" customFormat="1" ht="17.25">
      <c r="A60" s="20">
        <f t="shared" si="3"/>
        <v>30</v>
      </c>
      <c r="B60" s="142" t="str">
        <f>+'Ekamut-caxs'!B68</f>
        <v>Հիմնական միջոցների մաշվածության գծով, որից՝</v>
      </c>
      <c r="C60" s="108">
        <v>7119.8</v>
      </c>
      <c r="D60" s="109">
        <f>+'Ekamut-caxs'!D68</f>
        <v>6700</v>
      </c>
      <c r="E60" s="108">
        <f t="shared" si="4"/>
        <v>-419.80000000000018</v>
      </c>
      <c r="F60" s="108"/>
    </row>
    <row r="61" spans="1:7" s="391" customFormat="1" ht="17.25">
      <c r="A61" s="388">
        <f>+A60+0.1</f>
        <v>30.1</v>
      </c>
      <c r="B61" s="389" t="str">
        <f>+'Ekamut-caxs'!B69</f>
        <v>պայմանով (անհատույց) ստացված</v>
      </c>
      <c r="C61" s="385">
        <v>6612.4</v>
      </c>
      <c r="D61" s="385">
        <f>+'Ekamut-caxs'!D69</f>
        <v>6700</v>
      </c>
      <c r="E61" s="390">
        <f t="shared" si="4"/>
        <v>87.600000000000364</v>
      </c>
      <c r="F61" s="385"/>
    </row>
    <row r="62" spans="1:7" s="18" customFormat="1" ht="17.25">
      <c r="A62" s="20">
        <f>+A60+1</f>
        <v>31</v>
      </c>
      <c r="B62" s="142" t="str">
        <f>+'Ekamut-caxs'!B70</f>
        <v xml:space="preserve">Չփոխհատուցվող հարկերի գծով </v>
      </c>
      <c r="C62" s="108">
        <v>10</v>
      </c>
      <c r="D62" s="109">
        <f>+'Ekamut-caxs'!D70</f>
        <v>0</v>
      </c>
      <c r="E62" s="108">
        <f t="shared" si="4"/>
        <v>-10</v>
      </c>
      <c r="F62" s="108"/>
    </row>
    <row r="63" spans="1:7" s="18" customFormat="1" ht="17.25">
      <c r="A63" s="20">
        <f>+A62+1</f>
        <v>32</v>
      </c>
      <c r="B63" s="142" t="str">
        <f>+'Ekamut-caxs'!B72</f>
        <v>Այլ ծախսերի գծով</v>
      </c>
      <c r="C63" s="108"/>
      <c r="D63" s="109">
        <f>+'Ekamut-caxs'!D72</f>
        <v>0</v>
      </c>
      <c r="E63" s="108">
        <f t="shared" si="4"/>
        <v>0</v>
      </c>
      <c r="F63" s="186" t="s">
        <v>287</v>
      </c>
    </row>
    <row r="64" spans="1:7" s="11" customFormat="1" ht="17.25">
      <c r="A64" s="378"/>
      <c r="B64" s="379" t="s">
        <v>78</v>
      </c>
      <c r="C64" s="140">
        <f>C6-C24</f>
        <v>0</v>
      </c>
      <c r="D64" s="140">
        <f>D6-D24</f>
        <v>509.95999999999185</v>
      </c>
      <c r="E64" s="140">
        <f t="shared" si="0"/>
        <v>509.95999999999185</v>
      </c>
      <c r="F64" s="140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0" t="s">
        <v>2</v>
      </c>
      <c r="C66" s="182"/>
      <c r="D66" s="453" t="s">
        <v>291</v>
      </c>
      <c r="E66" s="453"/>
      <c r="F66" s="44"/>
    </row>
    <row r="67" spans="1:6" ht="9.75" customHeight="1">
      <c r="B67" s="381"/>
      <c r="C67" s="66"/>
      <c r="D67" s="452" t="s">
        <v>5</v>
      </c>
      <c r="E67" s="452"/>
      <c r="F67" s="382"/>
    </row>
    <row r="68" spans="1:6" ht="24.75" customHeight="1">
      <c r="B68" s="380" t="s">
        <v>6</v>
      </c>
      <c r="C68" s="45"/>
      <c r="D68" s="453" t="s">
        <v>292</v>
      </c>
      <c r="E68" s="453"/>
      <c r="F68" s="44"/>
    </row>
    <row r="69" spans="1:6" ht="11.25" customHeight="1">
      <c r="B69" s="64"/>
      <c r="C69" s="66"/>
      <c r="D69" s="452" t="s">
        <v>5</v>
      </c>
      <c r="E69" s="452"/>
      <c r="F69" s="382"/>
    </row>
    <row r="70" spans="1:6">
      <c r="B70" s="383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4" zoomScaleSheetLayoutView="100" workbookViewId="0">
      <selection activeCell="B59" sqref="B5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51" t="s">
        <v>79</v>
      </c>
      <c r="B1" s="451"/>
      <c r="C1" s="451"/>
      <c r="D1" s="451"/>
      <c r="E1" s="451"/>
      <c r="F1" s="451"/>
    </row>
    <row r="2" spans="1:20" s="7" customFormat="1" ht="20.25">
      <c r="A2" s="443" t="str">
        <f>+'Ekamut-caxs'!A7</f>
        <v xml:space="preserve">«Երևանի հ․5 մսուր-մանկապարտեզ» ՀՈԱԿ-ի </v>
      </c>
      <c r="B2" s="443"/>
      <c r="C2" s="443"/>
      <c r="D2" s="443"/>
      <c r="E2" s="443"/>
      <c r="F2" s="443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54" t="s">
        <v>271</v>
      </c>
      <c r="B3" s="454"/>
      <c r="C3" s="454"/>
      <c r="D3" s="454"/>
      <c r="E3" s="454"/>
      <c r="F3" s="454"/>
      <c r="G3" s="51"/>
      <c r="H3" s="39"/>
      <c r="I3" s="39"/>
      <c r="J3" s="39"/>
      <c r="K3" s="39"/>
      <c r="L3" s="39"/>
    </row>
    <row r="4" spans="1:20" s="7" customFormat="1" ht="18" customHeight="1">
      <c r="A4" s="360"/>
      <c r="B4" s="361"/>
      <c r="F4" s="362" t="s">
        <v>43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67" customFormat="1" ht="75.75" customHeight="1">
      <c r="A5" s="363" t="s">
        <v>3</v>
      </c>
      <c r="B5" s="364" t="s">
        <v>31</v>
      </c>
      <c r="C5" s="103" t="s">
        <v>199</v>
      </c>
      <c r="D5" s="103" t="s">
        <v>200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3" t="s">
        <v>212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4" t="s">
        <v>7</v>
      </c>
      <c r="B6" s="335" t="s">
        <v>32</v>
      </c>
      <c r="C6" s="105">
        <v>3921.7</v>
      </c>
      <c r="D6" s="348">
        <f>+C82</f>
        <v>10733.399999999994</v>
      </c>
      <c r="E6" s="105">
        <f t="shared" ref="E6:E68" si="0">D6-C6</f>
        <v>6811.6999999999944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4" t="s">
        <v>11</v>
      </c>
      <c r="B7" s="335" t="s">
        <v>80</v>
      </c>
      <c r="C7" s="105">
        <f>SUM(C8:C9,C12,C16:C23)</f>
        <v>94972.3</v>
      </c>
      <c r="D7" s="105">
        <f>SUM(D8:D9,D12,D16:D23)</f>
        <v>96231.299999999988</v>
      </c>
      <c r="E7" s="105">
        <f>D7-C7</f>
        <v>1258.9999999999854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89" t="str">
        <f>+'Dramakan hosqer'!B14</f>
        <v>Սուբսիդիայից</v>
      </c>
      <c r="C8" s="107">
        <v>82537.3</v>
      </c>
      <c r="D8" s="107">
        <f>+'Dramakan hosqer'!F14</f>
        <v>84960.9</v>
      </c>
      <c r="E8" s="107">
        <f>D8-C8</f>
        <v>2423.5999999999913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>
      <c r="A9" s="20">
        <f>+A8+1</f>
        <v>2</v>
      </c>
      <c r="B9" s="189" t="str">
        <f>+'Dramakan hosqer'!B15</f>
        <v>Այլ նպաստներ բյուջեից, որից՝</v>
      </c>
      <c r="C9" s="107">
        <f>SUM(C10:C11)</f>
        <v>422.4</v>
      </c>
      <c r="D9" s="107">
        <f>SUM(D10:D11)</f>
        <v>422.4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>
        <v>48</v>
      </c>
      <c r="D10" s="316">
        <f>+'Dramakan hosqer'!F16</f>
        <v>48</v>
      </c>
      <c r="E10" s="384">
        <f t="shared" si="1"/>
        <v>0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>
      <c r="A11" s="313">
        <f>+A10+0.1</f>
        <v>2.2000000000000002</v>
      </c>
      <c r="B11" s="314" t="str">
        <f>+'Dramakan hosqer'!B17</f>
        <v>կամավոր ատեստավորման գծով</v>
      </c>
      <c r="C11" s="316">
        <v>374.4</v>
      </c>
      <c r="D11" s="316">
        <f>+'Dramakan hosqer'!F17</f>
        <v>374.4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8" customFormat="1" ht="17.25">
      <c r="A12" s="20">
        <f>+A9+1</f>
        <v>3</v>
      </c>
      <c r="B12" s="189" t="str">
        <f>+'Dramakan hosqer'!B18</f>
        <v>Դրամաշնորհներ բյուջեից, որից՝</v>
      </c>
      <c r="C12" s="107">
        <f>SUM(C13:C15)</f>
        <v>7505.1</v>
      </c>
      <c r="D12" s="107">
        <f>SUM(D13:D15)</f>
        <v>6268</v>
      </c>
      <c r="E12" s="107">
        <f t="shared" si="1"/>
        <v>-1237.1000000000004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>
        <v>6894.5</v>
      </c>
      <c r="D13" s="316">
        <f>+'Dramakan hosqer'!F19</f>
        <v>4609.5</v>
      </c>
      <c r="E13" s="384">
        <f t="shared" si="1"/>
        <v>-2285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16">
        <v>440.6</v>
      </c>
      <c r="D14" s="316">
        <f>+'Dramakan hosqer'!F20</f>
        <v>212.5</v>
      </c>
      <c r="E14" s="384">
        <f t="shared" si="1"/>
        <v>-228.10000000000002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170</v>
      </c>
      <c r="D15" s="316">
        <f>+'Dramakan hosqer'!F21</f>
        <v>1446</v>
      </c>
      <c r="E15" s="384">
        <f t="shared" si="1"/>
        <v>1276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8" customFormat="1" ht="17.25">
      <c r="A16" s="20">
        <f>+A12+1</f>
        <v>4</v>
      </c>
      <c r="B16" s="189" t="str">
        <f>+'Dramakan hosqer'!B22</f>
        <v xml:space="preserve">Վճարովի ծառայություններից </v>
      </c>
      <c r="C16" s="107">
        <v>4430.6000000000004</v>
      </c>
      <c r="D16" s="107">
        <f>+'Dramakan hosqer'!F22</f>
        <v>4500</v>
      </c>
      <c r="E16" s="107">
        <f t="shared" si="0"/>
        <v>69.399999999999636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 hidden="1">
      <c r="A17" s="20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8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9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f t="shared" si="2"/>
        <v>10</v>
      </c>
      <c r="B22" s="189" t="str">
        <f>+'Dramakan hosqer'!B28</f>
        <v>Բանկի տոկոսից</v>
      </c>
      <c r="C22" s="107">
        <v>76.900000000000006</v>
      </c>
      <c r="D22" s="107">
        <f>+'Dramakan hosqer'!F28</f>
        <v>80</v>
      </c>
      <c r="E22" s="107">
        <f>D22-C22</f>
        <v>3.0999999999999943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11</v>
      </c>
      <c r="B23" s="189" t="s">
        <v>256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276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4" t="s">
        <v>34</v>
      </c>
      <c r="B24" s="335" t="s">
        <v>81</v>
      </c>
      <c r="C24" s="105">
        <f>+C25+C67+C79</f>
        <v>88160.6</v>
      </c>
      <c r="D24" s="105">
        <f>+D25+D67+D79</f>
        <v>97076.64</v>
      </c>
      <c r="E24" s="105">
        <f t="shared" si="0"/>
        <v>8916.0399999999936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54</v>
      </c>
      <c r="B25" s="335" t="s">
        <v>57</v>
      </c>
      <c r="C25" s="105">
        <f>SUM(C26,C29:C35,C39:C61,C65:C66)</f>
        <v>88000.6</v>
      </c>
      <c r="D25" s="105">
        <f>SUM(D26,D29:D35,D39:D61,D65:D66)</f>
        <v>94443.839999999997</v>
      </c>
      <c r="E25" s="105">
        <f t="shared" si="0"/>
        <v>6443.2399999999907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2" t="str">
        <f>+'Dramakan hosqer'!B32</f>
        <v>Աշխատավարձի գծով, որից՝</v>
      </c>
      <c r="C26" s="107">
        <v>65143.7</v>
      </c>
      <c r="D26" s="107">
        <f>+'Dramakan hosqer'!F32</f>
        <v>69268</v>
      </c>
      <c r="E26" s="107">
        <f t="shared" si="0"/>
        <v>4124.3000000000029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2" customFormat="1" ht="17.25">
      <c r="A27" s="313">
        <v>1.1000000000000001</v>
      </c>
      <c r="B27" s="314" t="str">
        <f>+'Dramakan hosqer'!B33</f>
        <v>վճարովի ծառայության գծով</v>
      </c>
      <c r="C27" s="316">
        <v>2670</v>
      </c>
      <c r="D27" s="316">
        <f>+'Dramakan hosqer'!F33</f>
        <v>2700</v>
      </c>
      <c r="E27" s="384">
        <f t="shared" si="0"/>
        <v>30</v>
      </c>
      <c r="F27" s="385"/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v>1.2</v>
      </c>
      <c r="B28" s="314" t="s">
        <v>284</v>
      </c>
      <c r="C28" s="316">
        <v>4527.2</v>
      </c>
      <c r="D28" s="316">
        <f>+'Dramakan hosqer'!F35</f>
        <v>0</v>
      </c>
      <c r="E28" s="384">
        <f t="shared" si="0"/>
        <v>-4527.2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8" customFormat="1" ht="17.25">
      <c r="A29" s="20">
        <f>+A26+1</f>
        <v>2</v>
      </c>
      <c r="B29" s="142" t="str">
        <f>+'Dramakan hosqer'!B36</f>
        <v>Սննդի գծով</v>
      </c>
      <c r="C29" s="107">
        <v>13519.1</v>
      </c>
      <c r="D29" s="107">
        <f>+'Dramakan hosqer'!F36</f>
        <v>16328.240000000002</v>
      </c>
      <c r="E29" s="107">
        <f t="shared" si="0"/>
        <v>2809.1400000000012</v>
      </c>
      <c r="F29" s="201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2" t="str">
        <f>+'Dramakan hosqer'!B37</f>
        <v>Ջեռուցման գծով</v>
      </c>
      <c r="C30" s="107">
        <v>2749.5</v>
      </c>
      <c r="D30" s="107">
        <f>+'Dramakan hosqer'!F37</f>
        <v>2359.6</v>
      </c>
      <c r="E30" s="107">
        <f t="shared" si="0"/>
        <v>-389.90000000000009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2" t="str">
        <f>+'Dramakan hosqer'!B38</f>
        <v>Էլեկտրաէներգիայի գծով</v>
      </c>
      <c r="C31" s="107">
        <v>2416</v>
      </c>
      <c r="D31" s="107">
        <f>+'Dramakan hosqer'!F38</f>
        <v>2200.1999999999998</v>
      </c>
      <c r="E31" s="107">
        <f t="shared" si="0"/>
        <v>-215.80000000000018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2" t="str">
        <f>+'Dramakan hosqer'!B39</f>
        <v>Ջրմուղ-կոյուղու գծով</v>
      </c>
      <c r="C32" s="107">
        <v>504.6</v>
      </c>
      <c r="D32" s="107">
        <f>+'Dramakan hosqer'!F39</f>
        <v>478.4</v>
      </c>
      <c r="E32" s="107">
        <f t="shared" si="0"/>
        <v>-26.200000000000045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2" t="str">
        <f>+'Dramakan hosqer'!B40</f>
        <v>Աղբահանության գծով</v>
      </c>
      <c r="C33" s="107">
        <v>110</v>
      </c>
      <c r="D33" s="107">
        <f>+'Dramakan hosqer'!F40</f>
        <v>110</v>
      </c>
      <c r="E33" s="107">
        <f t="shared" si="0"/>
        <v>0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2" t="str">
        <f>+'Dramakan hosqer'!B41</f>
        <v>Ախտաբանության գծով</v>
      </c>
      <c r="C34" s="107">
        <v>20</v>
      </c>
      <c r="D34" s="107">
        <f>+'Dramakan hosqer'!F41</f>
        <v>40</v>
      </c>
      <c r="E34" s="107">
        <f t="shared" si="0"/>
        <v>20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2" t="str">
        <f>+'Dramakan hosqer'!B42</f>
        <v>Կապի գծով, այդ թվում`</v>
      </c>
      <c r="C35" s="107">
        <f>SUM(C36:C38)</f>
        <v>122.4</v>
      </c>
      <c r="D35" s="107">
        <f>SUM(D36:D38)</f>
        <v>122.4</v>
      </c>
      <c r="E35" s="107">
        <f t="shared" si="0"/>
        <v>0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2" customFormat="1" ht="17.25">
      <c r="A36" s="313">
        <v>8.1</v>
      </c>
      <c r="B36" s="314" t="str">
        <f>+'Dramakan hosqer'!B43</f>
        <v>բաժանորդային վճար</v>
      </c>
      <c r="C36" s="316">
        <v>57.6</v>
      </c>
      <c r="D36" s="316">
        <f>+'Dramakan hosqer'!F43</f>
        <v>57.6</v>
      </c>
      <c r="E36" s="384">
        <f t="shared" si="0"/>
        <v>0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 hidden="1">
      <c r="A37" s="313">
        <v>8.1999999999999993</v>
      </c>
      <c r="B37" s="314" t="str">
        <f>+'Dramakan hosqer'!B44</f>
        <v>րոպեավճար</v>
      </c>
      <c r="C37" s="316"/>
      <c r="D37" s="316">
        <f>+'Dramakan hosqer'!F44</f>
        <v>0</v>
      </c>
      <c r="E37" s="384">
        <f t="shared" si="0"/>
        <v>0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v>8.3000000000000007</v>
      </c>
      <c r="B38" s="314" t="str">
        <f>+'Dramakan hosqer'!B45</f>
        <v>ինտերնետ կապ</v>
      </c>
      <c r="C38" s="316">
        <v>64.8</v>
      </c>
      <c r="D38" s="316">
        <f>+'Dramakan hosqer'!F45</f>
        <v>64.8</v>
      </c>
      <c r="E38" s="384">
        <f t="shared" si="0"/>
        <v>0</v>
      </c>
      <c r="F38" s="385"/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8" customFormat="1" ht="17.25" hidden="1">
      <c r="A39" s="20">
        <f>+A35+1</f>
        <v>9</v>
      </c>
      <c r="B39" s="142" t="str">
        <f>+'Dramakan hosqer'!B46</f>
        <v>Բանկային ծառայության գծով</v>
      </c>
      <c r="C39" s="107"/>
      <c r="D39" s="107">
        <f>+'Dramakan hosqer'!F46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2" t="str">
        <f>+'Dramakan hosqer'!B47</f>
        <v>Տնտեսական ապրանքների գծով</v>
      </c>
      <c r="C40" s="107">
        <v>878.8</v>
      </c>
      <c r="D40" s="107">
        <f>+'Dramakan hosqer'!F47</f>
        <v>882</v>
      </c>
      <c r="E40" s="107">
        <f t="shared" si="0"/>
        <v>3.2000000000000455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2" t="str">
        <f>+'Dramakan hosqer'!B48</f>
        <v>Գրասենյակային ապրանքների գծով</v>
      </c>
      <c r="C41" s="107">
        <v>166</v>
      </c>
      <c r="D41" s="107">
        <f>+'Dramakan hosqer'!F48</f>
        <v>167.39999999999998</v>
      </c>
      <c r="E41" s="107">
        <f t="shared" si="0"/>
        <v>1.3999999999999773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2" t="str">
        <f>+'Dramakan hosqer'!B49</f>
        <v>Փոքրարժեք կամ արագամաշ առարկաների գծով</v>
      </c>
      <c r="C42" s="107">
        <v>519.70000000000005</v>
      </c>
      <c r="D42" s="107">
        <f>+'Dramakan hosqer'!F49</f>
        <v>300</v>
      </c>
      <c r="E42" s="107">
        <f t="shared" si="0"/>
        <v>-219.70000000000005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2" t="str">
        <f>+'Dramakan hosqer'!B50</f>
        <v>Ուսումնական նյութերի գծով</v>
      </c>
      <c r="C43" s="107">
        <v>887.5</v>
      </c>
      <c r="D43" s="107">
        <f>+'Dramakan hosqer'!F50</f>
        <v>580</v>
      </c>
      <c r="E43" s="107">
        <f t="shared" si="0"/>
        <v>-307.5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2" t="str">
        <f>+'Dramakan hosqer'!B51</f>
        <v>Դեղորայքի գծով</v>
      </c>
      <c r="C44" s="107">
        <v>30</v>
      </c>
      <c r="D44" s="107">
        <f>+'Dramakan hosqer'!F51</f>
        <v>50</v>
      </c>
      <c r="E44" s="107">
        <f t="shared" si="0"/>
        <v>20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2" t="str">
        <f>+'Dramakan hosqer'!B52</f>
        <v>Բուժ.ծառայության գծով</v>
      </c>
      <c r="C45" s="107">
        <v>104</v>
      </c>
      <c r="D45" s="107">
        <f>+'Dramakan hosqer'!F52</f>
        <v>193.3</v>
      </c>
      <c r="E45" s="107">
        <f t="shared" si="0"/>
        <v>89.300000000000011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2" t="str">
        <f>+'Dramakan hosqer'!B53</f>
        <v>Ընթացիկ վերանորոգման գծով</v>
      </c>
      <c r="C46" s="107">
        <v>317.8</v>
      </c>
      <c r="D46" s="107">
        <f>+'Dramakan hosqer'!F53</f>
        <v>410</v>
      </c>
      <c r="E46" s="107">
        <f t="shared" si="0"/>
        <v>92.199999999999989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2" t="str">
        <f>+'Dramakan hosqer'!B54</f>
        <v>Ջեռուցման համակարգի սպասարկման գծով</v>
      </c>
      <c r="C47" s="107">
        <v>132.80000000000001</v>
      </c>
      <c r="D47" s="107">
        <f>+'Dramakan hosqer'!F54</f>
        <v>272</v>
      </c>
      <c r="E47" s="107">
        <f t="shared" si="0"/>
        <v>139.19999999999999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>
      <c r="A48" s="20">
        <f t="shared" si="4"/>
        <v>17</v>
      </c>
      <c r="B48" s="142" t="str">
        <f>+'Dramakan hosqer'!B55</f>
        <v>Կաթսայատան սպասարկման գծով</v>
      </c>
      <c r="C48" s="107"/>
      <c r="D48" s="107">
        <f>+'Dramakan hosqer'!F55</f>
        <v>0</v>
      </c>
      <c r="E48" s="107">
        <f t="shared" si="0"/>
        <v>0</v>
      </c>
      <c r="F48" s="425" t="s">
        <v>285</v>
      </c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2" t="str">
        <f>+'Dramakan hosqer'!B56</f>
        <v>Սպասարկման և կոմունալ համավճարների գծով</v>
      </c>
      <c r="C49" s="107"/>
      <c r="D49" s="107">
        <f>+'Dramakan hosqer'!F56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2" t="str">
        <f>+'Dramakan hosqer'!B57</f>
        <v>Գնումների համակարգողի ծառայության գծով</v>
      </c>
      <c r="C50" s="107">
        <v>125</v>
      </c>
      <c r="D50" s="107">
        <f>+'Dramakan hosqer'!F57</f>
        <v>125</v>
      </c>
      <c r="E50" s="107">
        <f t="shared" si="0"/>
        <v>0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2" t="str">
        <f>+'Dramakan hosqer'!B58</f>
        <v>Համակարգիչների տեխնիկական սպասարկման գծով</v>
      </c>
      <c r="C51" s="107">
        <v>37</v>
      </c>
      <c r="D51" s="107">
        <f>+'Dramakan hosqer'!F58</f>
        <v>50</v>
      </c>
      <c r="E51" s="107">
        <f t="shared" si="0"/>
        <v>13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2" t="str">
        <f>+'Dramakan hosqer'!B59</f>
        <v>Համակարգչային ծրագրի և կայքի սպասարկման գծով</v>
      </c>
      <c r="C52" s="107">
        <v>107</v>
      </c>
      <c r="D52" s="107">
        <f>+'Dramakan hosqer'!F59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2" t="str">
        <f>+'Dramakan hosqer'!B60</f>
        <v>էլ․ստորագրության գծով</v>
      </c>
      <c r="C53" s="107"/>
      <c r="D53" s="107">
        <f>+'Dramakan hosqer'!F60</f>
        <v>3</v>
      </c>
      <c r="E53" s="107">
        <f t="shared" si="0"/>
        <v>3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 hidden="1">
      <c r="A54" s="20">
        <f t="shared" si="4"/>
        <v>21</v>
      </c>
      <c r="B54" s="142" t="str">
        <f>+'Dramakan hosqer'!B61</f>
        <v>Հայտարարության գծով</v>
      </c>
      <c r="C54" s="107"/>
      <c r="D54" s="107">
        <f>+'Dramakan hosqer'!F61</f>
        <v>0</v>
      </c>
      <c r="E54" s="107">
        <f t="shared" si="0"/>
        <v>0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2" t="str">
        <f>+'Dramakan hosqer'!B62</f>
        <v>Բաժանորդագրության գծով</v>
      </c>
      <c r="C55" s="107"/>
      <c r="D55" s="107">
        <f>+'Dramakan hosqer'!F62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>
      <c r="A56" s="20">
        <v>22</v>
      </c>
      <c r="B56" s="142" t="str">
        <f>+'Dramakan hosqer'!B63</f>
        <v>Վերապատրաստման գծով</v>
      </c>
      <c r="C56" s="107">
        <v>48</v>
      </c>
      <c r="D56" s="107">
        <f>+'Dramakan hosqer'!F63</f>
        <v>48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 hidden="1">
      <c r="A57" s="20">
        <f>+A56+1</f>
        <v>23</v>
      </c>
      <c r="B57" s="142" t="s">
        <v>257</v>
      </c>
      <c r="C57" s="107"/>
      <c r="D57" s="107">
        <f>+'Dramakan hosqer'!F64</f>
        <v>0</v>
      </c>
      <c r="E57" s="107">
        <f t="shared" si="0"/>
        <v>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24</v>
      </c>
      <c r="B58" s="142" t="s">
        <v>282</v>
      </c>
      <c r="C58" s="107">
        <v>18.5</v>
      </c>
      <c r="D58" s="107">
        <f>+'Dramakan hosqer'!F65</f>
        <v>64.8</v>
      </c>
      <c r="E58" s="107">
        <f t="shared" si="0"/>
        <v>46.3</v>
      </c>
      <c r="F58" s="429" t="s">
        <v>286</v>
      </c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>
      <c r="A59" s="20">
        <v>23</v>
      </c>
      <c r="B59" s="142" t="str">
        <f>+'Dramakan hosqer'!B66</f>
        <v>Դուրսգրվող գույքի վերագնահատման գծով</v>
      </c>
      <c r="C59" s="107"/>
      <c r="D59" s="107">
        <f>+'Dramakan hosqer'!F66</f>
        <v>25</v>
      </c>
      <c r="E59" s="107">
        <f>D59-C59</f>
        <v>25</v>
      </c>
      <c r="F59" s="368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2" t="str">
        <f>+'Dramakan hosqer'!B67</f>
        <v>Էլ.սնուցման հզորության փոփոխության գծով</v>
      </c>
      <c r="C60" s="107"/>
      <c r="D60" s="107">
        <f>+'Dramakan hosqer'!F67</f>
        <v>86</v>
      </c>
      <c r="E60" s="107">
        <f>D60-C60</f>
        <v>86</v>
      </c>
      <c r="F60" s="107"/>
      <c r="G60" s="31" t="s">
        <v>276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 t="shared" si="4"/>
        <v>25</v>
      </c>
      <c r="B61" s="142" t="str">
        <f>+'Dramakan hosqer'!B68</f>
        <v>Հարկային պարտավորությունների գծով, այդ թվում՝</v>
      </c>
      <c r="C61" s="107">
        <f>SUM(C62:C64)</f>
        <v>10</v>
      </c>
      <c r="D61" s="107">
        <f>SUM(D62:D63)</f>
        <v>0</v>
      </c>
      <c r="E61" s="107">
        <f>D61-C61</f>
        <v>-10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2" customFormat="1" ht="17.25" hidden="1">
      <c r="A62" s="313">
        <v>31.1</v>
      </c>
      <c r="B62" s="314" t="str">
        <f>+'Dramakan hosqer'!B69</f>
        <v>շահութահարկի գծով</v>
      </c>
      <c r="C62" s="316"/>
      <c r="D62" s="316">
        <f>+'Dramakan hosqer'!F69</f>
        <v>0</v>
      </c>
      <c r="E62" s="384">
        <f>D62-C62</f>
        <v>0</v>
      </c>
      <c r="F62" s="385"/>
      <c r="G62" s="386"/>
      <c r="H62" s="321"/>
      <c r="I62" s="321"/>
      <c r="J62" s="321"/>
      <c r="K62" s="321"/>
      <c r="L62" s="321"/>
      <c r="M62" s="321"/>
      <c r="N62" s="387"/>
      <c r="O62" s="387"/>
      <c r="P62" s="387"/>
      <c r="Q62" s="387"/>
      <c r="R62" s="387"/>
      <c r="S62" s="387"/>
      <c r="T62" s="387"/>
    </row>
    <row r="63" spans="1:20" s="322" customFormat="1" ht="17.25" hidden="1">
      <c r="A63" s="313">
        <v>31.2</v>
      </c>
      <c r="B63" s="314" t="str">
        <f>+'Dramakan hosqer'!B70</f>
        <v>ԱԱՀ-ի գծով</v>
      </c>
      <c r="C63" s="316"/>
      <c r="D63" s="316">
        <f>+'Dramakan hosqer'!F70</f>
        <v>0</v>
      </c>
      <c r="E63" s="384">
        <f t="shared" si="0"/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>
      <c r="A64" s="313">
        <v>25.1</v>
      </c>
      <c r="B64" s="314" t="s">
        <v>283</v>
      </c>
      <c r="C64" s="316">
        <v>10</v>
      </c>
      <c r="D64" s="316">
        <f>+'Dramakan hosqer'!F71</f>
        <v>0</v>
      </c>
      <c r="E64" s="384">
        <f t="shared" si="0"/>
        <v>-10</v>
      </c>
      <c r="F64" s="385"/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18" customFormat="1" ht="17.25">
      <c r="A65" s="22">
        <f>+A61+1</f>
        <v>26</v>
      </c>
      <c r="B65" s="142" t="str">
        <f>+'Dramakan hosqer'!B72</f>
        <v>Կրեդիտորական պարտքի մարման գծով</v>
      </c>
      <c r="C65" s="107">
        <v>33.200000000000003</v>
      </c>
      <c r="D65" s="107">
        <f>+'Dramakan hosqer'!F72</f>
        <v>168.5</v>
      </c>
      <c r="E65" s="107">
        <f t="shared" si="0"/>
        <v>135.30000000000001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>
      <c r="A66" s="22">
        <f>+A65+1</f>
        <v>27</v>
      </c>
      <c r="B66" s="142" t="str">
        <f>+'Dramakan hosqer'!B74</f>
        <v>Այլ արտահոսքերի գծով</v>
      </c>
      <c r="C66" s="107"/>
      <c r="D66" s="107">
        <f>+'Dramakan hosqer'!F74</f>
        <v>0</v>
      </c>
      <c r="E66" s="107">
        <f t="shared" si="0"/>
        <v>0</v>
      </c>
      <c r="F66" s="430" t="s">
        <v>287</v>
      </c>
      <c r="G66" s="31" t="s">
        <v>195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55</v>
      </c>
      <c r="B67" s="335" t="s">
        <v>58</v>
      </c>
      <c r="C67" s="105">
        <f>+C68+C75</f>
        <v>160</v>
      </c>
      <c r="D67" s="105">
        <f>+D68+D75</f>
        <v>1446</v>
      </c>
      <c r="E67" s="105">
        <f t="shared" si="0"/>
        <v>1286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69" t="str">
        <f>+'Dramakan hosqer'!B76</f>
        <v>Հիմնական միջոցների ձեռքբերում, այդ թվում՝</v>
      </c>
      <c r="C68" s="107">
        <f>SUM(C69:C74)</f>
        <v>160</v>
      </c>
      <c r="D68" s="107">
        <f>SUM(D69:D74)</f>
        <v>1446</v>
      </c>
      <c r="E68" s="107">
        <f t="shared" si="0"/>
        <v>1286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2" customFormat="1" ht="32.25" customHeight="1">
      <c r="A69" s="313">
        <v>1.1000000000000001</v>
      </c>
      <c r="B69" s="314" t="str">
        <f>+'Dramakan hosqer'!B77</f>
        <v>գրասենյակային և տնտեսական գույք</v>
      </c>
      <c r="C69" s="316">
        <v>120</v>
      </c>
      <c r="D69" s="316">
        <f>+'Dramakan hosqer'!F77</f>
        <v>181</v>
      </c>
      <c r="E69" s="384">
        <f t="shared" ref="E69:E82" si="5">D69-C69</f>
        <v>61</v>
      </c>
      <c r="F69" s="429" t="s">
        <v>288</v>
      </c>
      <c r="G69" s="386"/>
      <c r="H69" s="321"/>
      <c r="I69" s="321"/>
      <c r="J69" s="321"/>
      <c r="K69" s="321"/>
      <c r="L69" s="321"/>
      <c r="M69" s="321"/>
      <c r="N69" s="387"/>
      <c r="O69" s="387"/>
      <c r="P69" s="387"/>
      <c r="Q69" s="387"/>
      <c r="R69" s="387"/>
      <c r="S69" s="387"/>
      <c r="T69" s="387"/>
    </row>
    <row r="70" spans="1:20" s="322" customFormat="1" ht="17.25">
      <c r="A70" s="313">
        <v>1.1000000000000001</v>
      </c>
      <c r="B70" s="314" t="str">
        <f>+'Dramakan hosqer'!B78</f>
        <v>համակարգչային սարքավորումներ / տեխնիկա</v>
      </c>
      <c r="C70" s="316"/>
      <c r="D70" s="316">
        <f>+'Dramakan hosqer'!F78</f>
        <v>300</v>
      </c>
      <c r="E70" s="384">
        <f>D70-C70</f>
        <v>300</v>
      </c>
      <c r="F70" s="316" t="s">
        <v>289</v>
      </c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45" customHeight="1">
      <c r="A71" s="313">
        <v>1.3</v>
      </c>
      <c r="B71" s="314" t="str">
        <f>+'Dramakan hosqer'!B79</f>
        <v>մեքենաներ և սարքավորումներ</v>
      </c>
      <c r="C71" s="316">
        <v>40</v>
      </c>
      <c r="D71" s="316">
        <f>+'Dramakan hosqer'!F79</f>
        <v>965</v>
      </c>
      <c r="E71" s="384">
        <f t="shared" si="5"/>
        <v>925</v>
      </c>
      <c r="F71" s="429" t="s">
        <v>290</v>
      </c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17.25" hidden="1">
      <c r="A72" s="313">
        <v>1.4</v>
      </c>
      <c r="B72" s="314" t="str">
        <f>+'Dramakan hosqer'!B80</f>
        <v>սպորտային գույք</v>
      </c>
      <c r="C72" s="316"/>
      <c r="D72" s="316">
        <f>+'Dramakan hosqer'!F80</f>
        <v>0</v>
      </c>
      <c r="E72" s="384">
        <f t="shared" si="5"/>
        <v>0</v>
      </c>
      <c r="F72" s="385"/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1.5</v>
      </c>
      <c r="B73" s="314" t="str">
        <f>+'Dramakan hosqer'!B81</f>
        <v>գրականություն</v>
      </c>
      <c r="C73" s="316"/>
      <c r="D73" s="316">
        <f>+'Dramakan hosqer'!F81</f>
        <v>0</v>
      </c>
      <c r="E73" s="384">
        <f>D73-C73</f>
        <v>0</v>
      </c>
      <c r="F73" s="385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1.6</v>
      </c>
      <c r="B74" s="314">
        <f>+'Dramakan hosqer'!B82</f>
        <v>0</v>
      </c>
      <c r="C74" s="316"/>
      <c r="D74" s="316">
        <f>+'Dramakan hosqer'!F82</f>
        <v>0</v>
      </c>
      <c r="E74" s="384">
        <f>D74-C74</f>
        <v>0</v>
      </c>
      <c r="F74" s="385"/>
      <c r="G74" s="31" t="s">
        <v>276</v>
      </c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18" customFormat="1" ht="34.5" hidden="1">
      <c r="A75" s="22">
        <v>2</v>
      </c>
      <c r="B75" s="369" t="str">
        <f>+'Dramakan hosqer'!B83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2" customFormat="1" ht="17.25" hidden="1">
      <c r="A76" s="313">
        <v>2.1</v>
      </c>
      <c r="B76" s="314" t="str">
        <f>+'Dramakan hosqer'!B84</f>
        <v>ամրացված գույքի (շենք)</v>
      </c>
      <c r="C76" s="316"/>
      <c r="D76" s="316">
        <f>+'Dramakan hosqer'!F84</f>
        <v>0</v>
      </c>
      <c r="E76" s="384">
        <f t="shared" si="5"/>
        <v>0</v>
      </c>
      <c r="F76" s="385"/>
      <c r="G76" s="386"/>
      <c r="H76" s="321"/>
      <c r="I76" s="321"/>
      <c r="J76" s="321"/>
      <c r="K76" s="321"/>
      <c r="L76" s="321"/>
      <c r="M76" s="321"/>
      <c r="N76" s="387"/>
      <c r="O76" s="387"/>
      <c r="P76" s="387"/>
      <c r="Q76" s="387"/>
      <c r="R76" s="387"/>
      <c r="S76" s="387"/>
      <c r="T76" s="387"/>
    </row>
    <row r="77" spans="1:20" s="322" customFormat="1" ht="17.25" hidden="1">
      <c r="A77" s="313">
        <v>2.2000000000000002</v>
      </c>
      <c r="B77" s="314" t="str">
        <f>+'Dramakan hosqer'!B85</f>
        <v>հիմնական միջոցի</v>
      </c>
      <c r="C77" s="316"/>
      <c r="D77" s="316">
        <f>+'Dramakan hosqer'!F85</f>
        <v>0</v>
      </c>
      <c r="E77" s="384">
        <f t="shared" si="5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2.2999999999999998</v>
      </c>
      <c r="B78" s="314" t="str">
        <f>+'Dramakan hosqer'!B86</f>
        <v>նախագծանախահաշվային փաստաթղթերի գծով</v>
      </c>
      <c r="C78" s="316"/>
      <c r="D78" s="316">
        <f>+'Dramakan hosqer'!F86</f>
        <v>0</v>
      </c>
      <c r="E78" s="384">
        <f t="shared" si="5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18" customFormat="1" ht="34.5" hidden="1">
      <c r="A79" s="58" t="s">
        <v>56</v>
      </c>
      <c r="B79" s="335" t="s">
        <v>143</v>
      </c>
      <c r="C79" s="105">
        <f>SUM(C80:C81)</f>
        <v>0</v>
      </c>
      <c r="D79" s="105">
        <f>SUM(D80:D81)</f>
        <v>1186.8</v>
      </c>
      <c r="E79" s="105">
        <f t="shared" si="5"/>
        <v>1186.8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2" t="str">
        <f>+'Dramakan hosqer'!B88</f>
        <v>Սննդի գծով</v>
      </c>
      <c r="C80" s="107"/>
      <c r="D80" s="107">
        <f>+'Dramakan hosqer'!F88</f>
        <v>1186.8</v>
      </c>
      <c r="E80" s="107">
        <f>D80-C80</f>
        <v>1186.8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6" customFormat="1" ht="17.25" hidden="1">
      <c r="A81" s="22">
        <v>2</v>
      </c>
      <c r="B81" s="142">
        <f>+'Dramakan hosqer'!B89</f>
        <v>0</v>
      </c>
      <c r="C81" s="107"/>
      <c r="D81" s="107">
        <f>+'Dramakan hosqer'!F89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4" t="s">
        <v>38</v>
      </c>
      <c r="B82" s="335" t="s">
        <v>39</v>
      </c>
      <c r="C82" s="105">
        <f>C6+C7-C24</f>
        <v>10733.399999999994</v>
      </c>
      <c r="D82" s="105">
        <f>D6+D7-D24</f>
        <v>9888.0599999999831</v>
      </c>
      <c r="E82" s="105">
        <f t="shared" si="5"/>
        <v>-845.34000000001106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1" t="s">
        <v>2</v>
      </c>
      <c r="C84" s="182"/>
      <c r="D84" s="456" t="s">
        <v>291</v>
      </c>
      <c r="E84" s="453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0"/>
      <c r="D85" s="455" t="s">
        <v>92</v>
      </c>
      <c r="E85" s="455"/>
      <c r="F85" s="40"/>
    </row>
    <row r="86" spans="1:20" ht="22.5" customHeight="1">
      <c r="B86" s="371" t="s">
        <v>6</v>
      </c>
      <c r="C86" s="66"/>
      <c r="D86" s="453" t="s">
        <v>292</v>
      </c>
      <c r="E86" s="453"/>
      <c r="F86" s="44"/>
    </row>
    <row r="87" spans="1:20" ht="12" customHeight="1">
      <c r="B87" s="64"/>
      <c r="C87" s="66"/>
      <c r="D87" s="455" t="s">
        <v>92</v>
      </c>
      <c r="E87" s="455"/>
      <c r="F87" s="40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B59" sqref="B59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57" t="s">
        <v>67</v>
      </c>
      <c r="B1" s="457"/>
      <c r="C1" s="457"/>
      <c r="D1" s="457"/>
      <c r="E1" s="457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58" t="str">
        <f>+'Ekamut-caxs'!A7:D7</f>
        <v xml:space="preserve">«Երևանի հ․5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60" t="s">
        <v>146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61" t="s">
        <v>255</v>
      </c>
      <c r="B4" s="461"/>
      <c r="C4" s="461"/>
      <c r="D4" s="461"/>
      <c r="E4" s="461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139</v>
      </c>
    </row>
    <row r="6" spans="1:22" s="73" customFormat="1" ht="52.5" customHeight="1">
      <c r="A6" s="69" t="s">
        <v>3</v>
      </c>
      <c r="B6" s="70" t="s">
        <v>147</v>
      </c>
      <c r="C6" s="69" t="s">
        <v>148</v>
      </c>
      <c r="D6" s="69" t="s">
        <v>149</v>
      </c>
      <c r="E6" s="71" t="s">
        <v>150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62" t="s">
        <v>151</v>
      </c>
      <c r="B7" s="463"/>
      <c r="C7" s="463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152</v>
      </c>
      <c r="C8" s="74"/>
      <c r="D8" s="76">
        <f>SUM(D9:D29)</f>
        <v>36.300000000000004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153</v>
      </c>
      <c r="C9" s="78" t="s">
        <v>154</v>
      </c>
      <c r="D9" s="10"/>
      <c r="E9" s="10"/>
    </row>
    <row r="10" spans="1:22">
      <c r="A10" s="78">
        <v>1.2</v>
      </c>
      <c r="B10" s="79" t="s">
        <v>155</v>
      </c>
      <c r="C10" s="78" t="s">
        <v>156</v>
      </c>
      <c r="D10" s="10">
        <v>30.6</v>
      </c>
      <c r="E10" s="10"/>
    </row>
    <row r="11" spans="1:22">
      <c r="A11" s="78">
        <v>1.3</v>
      </c>
      <c r="B11" s="79" t="s">
        <v>157</v>
      </c>
      <c r="C11" s="78" t="s">
        <v>158</v>
      </c>
      <c r="D11" s="10"/>
      <c r="E11" s="10"/>
    </row>
    <row r="12" spans="1:22">
      <c r="A12" s="78">
        <v>1.4</v>
      </c>
      <c r="B12" s="80" t="s">
        <v>159</v>
      </c>
      <c r="C12" s="81" t="s">
        <v>160</v>
      </c>
      <c r="D12" s="10"/>
      <c r="E12" s="10"/>
    </row>
    <row r="13" spans="1:22">
      <c r="A13" s="78">
        <v>1.5</v>
      </c>
      <c r="B13" s="80"/>
      <c r="C13" s="78" t="s">
        <v>161</v>
      </c>
      <c r="D13" s="10"/>
      <c r="E13" s="10"/>
    </row>
    <row r="14" spans="1:22">
      <c r="A14" s="78">
        <v>1.6</v>
      </c>
      <c r="B14" s="79" t="s">
        <v>193</v>
      </c>
      <c r="C14" s="78" t="s">
        <v>162</v>
      </c>
      <c r="D14" s="10"/>
      <c r="E14" s="10"/>
    </row>
    <row r="15" spans="1:22" ht="27">
      <c r="A15" s="78">
        <v>1.7</v>
      </c>
      <c r="B15" s="80"/>
      <c r="C15" s="78" t="s">
        <v>184</v>
      </c>
      <c r="D15" s="10"/>
      <c r="E15" s="10"/>
    </row>
    <row r="16" spans="1:22">
      <c r="A16" s="78">
        <v>1.8</v>
      </c>
      <c r="B16" s="80"/>
      <c r="C16" s="82" t="s">
        <v>183</v>
      </c>
      <c r="D16" s="10">
        <v>5.7</v>
      </c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216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163</v>
      </c>
      <c r="C23" s="78" t="s">
        <v>36</v>
      </c>
      <c r="D23" s="10"/>
      <c r="E23" s="10"/>
    </row>
    <row r="24" spans="1:22">
      <c r="A24" s="78">
        <v>2.6</v>
      </c>
      <c r="B24" s="80" t="s">
        <v>163</v>
      </c>
      <c r="C24" s="78" t="s">
        <v>48</v>
      </c>
      <c r="D24" s="10"/>
      <c r="E24" s="10"/>
    </row>
    <row r="25" spans="1:22">
      <c r="A25" s="78">
        <v>2.7</v>
      </c>
      <c r="B25" s="80" t="s">
        <v>163</v>
      </c>
      <c r="C25" s="78" t="s">
        <v>164</v>
      </c>
      <c r="D25" s="10"/>
      <c r="E25" s="10"/>
    </row>
    <row r="26" spans="1:22">
      <c r="A26" s="78">
        <v>2.8</v>
      </c>
      <c r="B26" s="80" t="s">
        <v>163</v>
      </c>
      <c r="C26" s="78" t="s">
        <v>165</v>
      </c>
      <c r="D26" s="10"/>
      <c r="E26" s="10"/>
    </row>
    <row r="27" spans="1:22">
      <c r="A27" s="78">
        <v>2.9</v>
      </c>
      <c r="B27" s="79" t="s">
        <v>166</v>
      </c>
      <c r="C27" s="78" t="s">
        <v>167</v>
      </c>
      <c r="D27" s="10"/>
      <c r="E27" s="10"/>
    </row>
    <row r="28" spans="1:22">
      <c r="A28" s="84">
        <v>2.1</v>
      </c>
      <c r="B28" s="80" t="s">
        <v>168</v>
      </c>
      <c r="C28" s="78" t="s">
        <v>169</v>
      </c>
      <c r="D28" s="10"/>
      <c r="E28" s="10"/>
    </row>
    <row r="29" spans="1:22">
      <c r="A29" s="84">
        <v>2.11</v>
      </c>
      <c r="B29" s="80"/>
      <c r="C29" s="82" t="s">
        <v>170</v>
      </c>
      <c r="D29" s="10"/>
      <c r="E29" s="10"/>
    </row>
    <row r="30" spans="1:22" s="59" customFormat="1" ht="28.5">
      <c r="A30" s="74">
        <v>2</v>
      </c>
      <c r="B30" s="85" t="s">
        <v>171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172</v>
      </c>
      <c r="D31" s="10"/>
      <c r="E31" s="10"/>
    </row>
    <row r="32" spans="1:22">
      <c r="A32" s="78">
        <v>2.2000000000000002</v>
      </c>
      <c r="B32" s="80" t="s">
        <v>173</v>
      </c>
      <c r="C32" s="78" t="s">
        <v>174</v>
      </c>
      <c r="D32" s="10"/>
      <c r="E32" s="10"/>
    </row>
    <row r="33" spans="1:22">
      <c r="A33" s="78">
        <v>2.2999999999999998</v>
      </c>
      <c r="B33" s="80" t="s">
        <v>173</v>
      </c>
      <c r="C33" s="78" t="s">
        <v>175</v>
      </c>
      <c r="D33" s="10"/>
      <c r="E33" s="86"/>
    </row>
    <row r="34" spans="1:22" s="63" customFormat="1" ht="17.25">
      <c r="A34" s="19"/>
      <c r="B34" s="87" t="s">
        <v>69</v>
      </c>
      <c r="C34" s="88"/>
      <c r="D34" s="89">
        <f>D8+D30</f>
        <v>36.300000000000004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62" t="s">
        <v>176</v>
      </c>
      <c r="B35" s="463"/>
      <c r="C35" s="463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153</v>
      </c>
      <c r="C36" s="78" t="s">
        <v>154</v>
      </c>
      <c r="D36" s="10">
        <v>154.9</v>
      </c>
      <c r="E36" s="10"/>
    </row>
    <row r="37" spans="1:22">
      <c r="A37" s="78">
        <v>1.2</v>
      </c>
      <c r="B37" s="79" t="s">
        <v>155</v>
      </c>
      <c r="C37" s="78" t="s">
        <v>156</v>
      </c>
      <c r="D37" s="10"/>
      <c r="E37" s="10"/>
    </row>
    <row r="38" spans="1:22">
      <c r="A38" s="78">
        <v>1.3</v>
      </c>
      <c r="B38" s="79" t="s">
        <v>157</v>
      </c>
      <c r="C38" s="78" t="s">
        <v>158</v>
      </c>
      <c r="D38" s="10">
        <v>3.5</v>
      </c>
      <c r="E38" s="10"/>
    </row>
    <row r="39" spans="1:22">
      <c r="A39" s="78">
        <v>1.4</v>
      </c>
      <c r="B39" s="80" t="s">
        <v>159</v>
      </c>
      <c r="C39" s="81" t="s">
        <v>160</v>
      </c>
      <c r="D39" s="10"/>
      <c r="E39" s="10"/>
    </row>
    <row r="40" spans="1:22">
      <c r="A40" s="78">
        <v>1.5</v>
      </c>
      <c r="B40" s="80"/>
      <c r="C40" s="78" t="s">
        <v>161</v>
      </c>
      <c r="D40" s="10"/>
      <c r="E40" s="10"/>
    </row>
    <row r="41" spans="1:22">
      <c r="A41" s="78">
        <v>1.6</v>
      </c>
      <c r="B41" s="79" t="s">
        <v>193</v>
      </c>
      <c r="C41" s="78" t="s">
        <v>162</v>
      </c>
      <c r="D41" s="10"/>
      <c r="E41" s="10"/>
    </row>
    <row r="42" spans="1:22" ht="27">
      <c r="A42" s="78">
        <v>1.7</v>
      </c>
      <c r="B42" s="80"/>
      <c r="C42" s="78" t="s">
        <v>184</v>
      </c>
      <c r="D42" s="10"/>
      <c r="E42" s="10"/>
    </row>
    <row r="43" spans="1:22">
      <c r="A43" s="78">
        <v>1.8</v>
      </c>
      <c r="B43" s="80"/>
      <c r="C43" s="82" t="s">
        <v>183</v>
      </c>
      <c r="D43" s="10"/>
      <c r="E43" s="10"/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163</v>
      </c>
      <c r="C47" s="78" t="s">
        <v>36</v>
      </c>
      <c r="D47" s="10"/>
      <c r="E47" s="10"/>
    </row>
    <row r="48" spans="1:22">
      <c r="A48" s="78">
        <v>2.2999999999999998</v>
      </c>
      <c r="B48" s="80" t="s">
        <v>163</v>
      </c>
      <c r="C48" s="78" t="s">
        <v>48</v>
      </c>
      <c r="D48" s="10"/>
      <c r="E48" s="10"/>
    </row>
    <row r="49" spans="1:22">
      <c r="A49" s="78">
        <v>2.4</v>
      </c>
      <c r="B49" s="80" t="s">
        <v>163</v>
      </c>
      <c r="C49" s="78" t="s">
        <v>164</v>
      </c>
      <c r="D49" s="10">
        <v>0.1</v>
      </c>
      <c r="E49" s="10"/>
    </row>
    <row r="50" spans="1:22">
      <c r="A50" s="78">
        <v>2.5</v>
      </c>
      <c r="B50" s="80" t="s">
        <v>163</v>
      </c>
      <c r="C50" s="78" t="s">
        <v>165</v>
      </c>
      <c r="D50" s="10"/>
      <c r="E50" s="10"/>
    </row>
    <row r="51" spans="1:22">
      <c r="A51" s="78">
        <v>2.6</v>
      </c>
      <c r="B51" s="79" t="s">
        <v>166</v>
      </c>
      <c r="C51" s="78" t="s">
        <v>167</v>
      </c>
      <c r="D51" s="10"/>
      <c r="E51" s="10"/>
    </row>
    <row r="52" spans="1:22">
      <c r="A52" s="78">
        <v>2.7</v>
      </c>
      <c r="B52" s="80" t="s">
        <v>168</v>
      </c>
      <c r="C52" s="78" t="s">
        <v>169</v>
      </c>
      <c r="D52" s="10"/>
      <c r="E52" s="10"/>
    </row>
    <row r="53" spans="1:22">
      <c r="A53" s="78">
        <v>2.8</v>
      </c>
      <c r="B53" s="80"/>
      <c r="C53" s="82" t="s">
        <v>170</v>
      </c>
      <c r="D53" s="10"/>
      <c r="E53" s="10"/>
    </row>
    <row r="54" spans="1:22" ht="28.5">
      <c r="A54" s="78"/>
      <c r="B54" s="75" t="s">
        <v>177</v>
      </c>
      <c r="C54" s="9"/>
      <c r="D54" s="76">
        <f>SUM(D55:D58)</f>
        <v>9128.4</v>
      </c>
      <c r="E54" s="10"/>
      <c r="F54" s="113">
        <f>SUM(D36:D53)</f>
        <v>158.5</v>
      </c>
      <c r="G54" s="113">
        <f>+D59-D54-F54</f>
        <v>0</v>
      </c>
    </row>
    <row r="55" spans="1:22" ht="33">
      <c r="A55" s="78">
        <v>1.1000000000000001</v>
      </c>
      <c r="B55" s="106"/>
      <c r="C55" s="359" t="s">
        <v>182</v>
      </c>
      <c r="D55" s="83">
        <v>9118.4</v>
      </c>
      <c r="E55" s="10"/>
    </row>
    <row r="56" spans="1:22">
      <c r="A56" s="78">
        <v>1.2</v>
      </c>
      <c r="B56" s="91"/>
      <c r="C56" s="78" t="s">
        <v>281</v>
      </c>
      <c r="D56" s="10">
        <v>10</v>
      </c>
      <c r="E56" s="78"/>
    </row>
    <row r="57" spans="1:22">
      <c r="A57" s="78">
        <v>1.3</v>
      </c>
      <c r="B57" s="80" t="s">
        <v>168</v>
      </c>
      <c r="C57" s="78" t="s">
        <v>174</v>
      </c>
      <c r="D57" s="10"/>
      <c r="E57" s="10"/>
    </row>
    <row r="58" spans="1:22">
      <c r="A58" s="78">
        <v>1.4</v>
      </c>
      <c r="B58" s="80" t="s">
        <v>168</v>
      </c>
      <c r="C58" s="78" t="s">
        <v>175</v>
      </c>
      <c r="D58" s="10"/>
      <c r="E58" s="10"/>
    </row>
    <row r="59" spans="1:22" s="63" customFormat="1" ht="17.25">
      <c r="A59" s="92"/>
      <c r="B59" s="87" t="s">
        <v>69</v>
      </c>
      <c r="C59" s="93"/>
      <c r="D59" s="94">
        <f>SUM(D36:D54)</f>
        <v>9286.9</v>
      </c>
      <c r="E59" s="95"/>
      <c r="F59" s="273">
        <f>+D59-D55</f>
        <v>168.5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178</v>
      </c>
    </row>
    <row r="62" spans="1:22" ht="59.25" customHeight="1">
      <c r="A62" s="97">
        <v>1</v>
      </c>
      <c r="B62" s="98" t="s">
        <v>273</v>
      </c>
      <c r="C62" s="94">
        <f>+'Dramakani hamematakan'!C82</f>
        <v>10733.399999999994</v>
      </c>
      <c r="D62" s="464" t="s">
        <v>179</v>
      </c>
      <c r="E62" s="465"/>
    </row>
    <row r="63" spans="1:22" ht="36.75" customHeight="1"/>
    <row r="64" spans="1:22" s="59" customFormat="1" ht="25.5" customHeight="1">
      <c r="A64" s="99"/>
      <c r="B64" s="167" t="s">
        <v>2</v>
      </c>
      <c r="C64" s="182"/>
      <c r="D64" s="466" t="s">
        <v>291</v>
      </c>
      <c r="E64" s="466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69"/>
      <c r="C65" s="170"/>
      <c r="D65" s="467" t="s">
        <v>92</v>
      </c>
      <c r="E65" s="467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7" t="s">
        <v>6</v>
      </c>
      <c r="C66" s="168"/>
      <c r="D66" s="466" t="s">
        <v>292</v>
      </c>
      <c r="E66" s="466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68" t="s">
        <v>92</v>
      </c>
      <c r="E67" s="468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6" zoomScale="85" zoomScaleSheetLayoutView="85" workbookViewId="0">
      <selection activeCell="B59" sqref="B59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3.285156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3.570312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71" t="s">
        <v>67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</row>
    <row r="2" spans="1:15" s="210" customFormat="1" ht="21.75" customHeight="1">
      <c r="A2" s="470" t="str">
        <f>+'Ekamut-caxs'!A7</f>
        <v xml:space="preserve">«Երևանի հ․5 մսուր-մանկապարտեզ» ՀՈԱԿ-ի 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</row>
    <row r="3" spans="1:15" s="210" customFormat="1" ht="21" customHeight="1">
      <c r="A3" s="470" t="s">
        <v>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</row>
    <row r="4" spans="1:15" ht="21" customHeight="1" thickBot="1"/>
    <row r="5" spans="1:15" s="214" customFormat="1" ht="19.5" customHeight="1">
      <c r="A5" s="476" t="s">
        <v>114</v>
      </c>
      <c r="B5" s="478" t="s">
        <v>94</v>
      </c>
      <c r="C5" s="480" t="s">
        <v>95</v>
      </c>
      <c r="D5" s="481"/>
      <c r="E5" s="481"/>
      <c r="F5" s="482"/>
      <c r="G5" s="480" t="s">
        <v>96</v>
      </c>
      <c r="H5" s="481"/>
      <c r="I5" s="481"/>
      <c r="J5" s="482"/>
      <c r="K5" s="480" t="s">
        <v>136</v>
      </c>
      <c r="L5" s="481"/>
      <c r="M5" s="481"/>
      <c r="N5" s="481"/>
      <c r="O5" s="482"/>
    </row>
    <row r="6" spans="1:15" s="216" customFormat="1" ht="51" customHeight="1">
      <c r="A6" s="477"/>
      <c r="B6" s="479"/>
      <c r="C6" s="393" t="s">
        <v>235</v>
      </c>
      <c r="D6" s="215" t="s">
        <v>219</v>
      </c>
      <c r="E6" s="215" t="s">
        <v>260</v>
      </c>
      <c r="F6" s="394" t="s">
        <v>261</v>
      </c>
      <c r="G6" s="393" t="s">
        <v>236</v>
      </c>
      <c r="H6" s="215" t="s">
        <v>219</v>
      </c>
      <c r="I6" s="215" t="s">
        <v>262</v>
      </c>
      <c r="J6" s="394" t="s">
        <v>261</v>
      </c>
      <c r="K6" s="393" t="s">
        <v>235</v>
      </c>
      <c r="L6" s="215" t="s">
        <v>260</v>
      </c>
      <c r="M6" s="215" t="s">
        <v>263</v>
      </c>
      <c r="N6" s="213" t="s">
        <v>264</v>
      </c>
      <c r="O6" s="405" t="s">
        <v>265</v>
      </c>
    </row>
    <row r="7" spans="1:15" ht="19.5" customHeight="1">
      <c r="A7" s="239">
        <v>1</v>
      </c>
      <c r="B7" s="407" t="s">
        <v>97</v>
      </c>
      <c r="C7" s="395">
        <v>4714</v>
      </c>
      <c r="D7" s="217">
        <v>677402</v>
      </c>
      <c r="E7" s="419"/>
      <c r="F7" s="396">
        <f>IF((E7&lt;10000), E7*143.7, E7*107.1)</f>
        <v>0</v>
      </c>
      <c r="G7" s="397">
        <v>4600</v>
      </c>
      <c r="H7" s="291">
        <v>238808</v>
      </c>
      <c r="I7" s="422"/>
      <c r="J7" s="396">
        <f>+I7*53.48</f>
        <v>0</v>
      </c>
      <c r="K7" s="397">
        <v>148</v>
      </c>
      <c r="L7" s="422"/>
      <c r="M7" s="295">
        <f>+L7*200.42</f>
        <v>0</v>
      </c>
      <c r="N7" s="293">
        <f>+L7*5.572</f>
        <v>0</v>
      </c>
      <c r="O7" s="294">
        <f>+N7+M7</f>
        <v>0</v>
      </c>
    </row>
    <row r="8" spans="1:15" ht="19.5" customHeight="1">
      <c r="A8" s="239">
        <v>2</v>
      </c>
      <c r="B8" s="407" t="s">
        <v>98</v>
      </c>
      <c r="C8" s="397">
        <v>3708</v>
      </c>
      <c r="D8" s="291">
        <v>532839</v>
      </c>
      <c r="E8" s="397">
        <v>3708</v>
      </c>
      <c r="F8" s="396">
        <f t="shared" ref="F8:F18" si="0">IF((E8&lt;10000), E8*143.7, E8*107.1)</f>
        <v>532839.6</v>
      </c>
      <c r="G8" s="397">
        <v>4400</v>
      </c>
      <c r="H8" s="291">
        <v>228112</v>
      </c>
      <c r="I8" s="397">
        <v>4400</v>
      </c>
      <c r="J8" s="396">
        <f t="shared" ref="J8:J18" si="1">+I8*53.48</f>
        <v>235312</v>
      </c>
      <c r="K8" s="397">
        <v>165</v>
      </c>
      <c r="L8" s="397">
        <v>165</v>
      </c>
      <c r="M8" s="295">
        <f t="shared" ref="M8:M18" si="2">+L8*200.42</f>
        <v>33069.299999999996</v>
      </c>
      <c r="N8" s="293">
        <f t="shared" ref="N8:N18" si="3">+L8*5.572</f>
        <v>919.38</v>
      </c>
      <c r="O8" s="294">
        <f t="shared" ref="O8:O18" si="4">+N8+M8</f>
        <v>33988.679999999993</v>
      </c>
    </row>
    <row r="9" spans="1:15" ht="19.5" customHeight="1">
      <c r="A9" s="239">
        <v>3</v>
      </c>
      <c r="B9" s="407" t="s">
        <v>99</v>
      </c>
      <c r="C9" s="397">
        <v>3246</v>
      </c>
      <c r="D9" s="291">
        <v>466450</v>
      </c>
      <c r="E9" s="397">
        <v>3246</v>
      </c>
      <c r="F9" s="396">
        <f t="shared" si="0"/>
        <v>466450.19999999995</v>
      </c>
      <c r="G9" s="397">
        <v>4620</v>
      </c>
      <c r="H9" s="291">
        <v>239878</v>
      </c>
      <c r="I9" s="397">
        <v>4620</v>
      </c>
      <c r="J9" s="396">
        <f t="shared" si="1"/>
        <v>247077.59999999998</v>
      </c>
      <c r="K9" s="397">
        <v>196</v>
      </c>
      <c r="L9" s="397">
        <v>196</v>
      </c>
      <c r="M9" s="295">
        <f t="shared" si="2"/>
        <v>39282.32</v>
      </c>
      <c r="N9" s="293">
        <f t="shared" si="3"/>
        <v>1092.1120000000001</v>
      </c>
      <c r="O9" s="294">
        <f t="shared" si="4"/>
        <v>40374.432000000001</v>
      </c>
    </row>
    <row r="10" spans="1:15" ht="19.5" customHeight="1">
      <c r="A10" s="239">
        <v>4</v>
      </c>
      <c r="B10" s="407" t="s">
        <v>100</v>
      </c>
      <c r="C10" s="397">
        <v>284</v>
      </c>
      <c r="D10" s="291">
        <v>40811</v>
      </c>
      <c r="E10" s="397">
        <v>284</v>
      </c>
      <c r="F10" s="396">
        <f t="shared" si="0"/>
        <v>40810.799999999996</v>
      </c>
      <c r="G10" s="397">
        <v>3780</v>
      </c>
      <c r="H10" s="291">
        <v>199154</v>
      </c>
      <c r="I10" s="397">
        <v>3780</v>
      </c>
      <c r="J10" s="396">
        <f t="shared" si="1"/>
        <v>202154.4</v>
      </c>
      <c r="K10" s="397">
        <v>243</v>
      </c>
      <c r="L10" s="397">
        <v>243</v>
      </c>
      <c r="M10" s="295">
        <f t="shared" si="2"/>
        <v>48702.06</v>
      </c>
      <c r="N10" s="293">
        <f t="shared" si="3"/>
        <v>1353.9960000000001</v>
      </c>
      <c r="O10" s="294">
        <f t="shared" si="4"/>
        <v>50056.055999999997</v>
      </c>
    </row>
    <row r="11" spans="1:15" ht="19.5" customHeight="1">
      <c r="A11" s="239">
        <v>5</v>
      </c>
      <c r="B11" s="407" t="s">
        <v>101</v>
      </c>
      <c r="C11" s="398"/>
      <c r="D11" s="219"/>
      <c r="E11" s="398"/>
      <c r="F11" s="396">
        <f t="shared" si="0"/>
        <v>0</v>
      </c>
      <c r="G11" s="397">
        <v>3474</v>
      </c>
      <c r="H11" s="291">
        <v>182692</v>
      </c>
      <c r="I11" s="397">
        <v>3474</v>
      </c>
      <c r="J11" s="396">
        <f t="shared" si="1"/>
        <v>185789.52</v>
      </c>
      <c r="K11" s="397">
        <v>148</v>
      </c>
      <c r="L11" s="397">
        <v>148</v>
      </c>
      <c r="M11" s="295">
        <f t="shared" si="2"/>
        <v>29662.16</v>
      </c>
      <c r="N11" s="293">
        <f t="shared" si="3"/>
        <v>824.65600000000006</v>
      </c>
      <c r="O11" s="294">
        <f t="shared" si="4"/>
        <v>30486.815999999999</v>
      </c>
    </row>
    <row r="12" spans="1:15" ht="19.5" customHeight="1">
      <c r="A12" s="239">
        <v>6</v>
      </c>
      <c r="B12" s="407" t="s">
        <v>102</v>
      </c>
      <c r="C12" s="398"/>
      <c r="D12" s="219"/>
      <c r="E12" s="398"/>
      <c r="F12" s="396">
        <f t="shared" si="0"/>
        <v>0</v>
      </c>
      <c r="G12" s="397">
        <v>2906</v>
      </c>
      <c r="H12" s="291">
        <v>152710</v>
      </c>
      <c r="I12" s="397">
        <v>2906</v>
      </c>
      <c r="J12" s="396">
        <f t="shared" si="1"/>
        <v>155412.88</v>
      </c>
      <c r="K12" s="397">
        <v>254</v>
      </c>
      <c r="L12" s="397">
        <v>254</v>
      </c>
      <c r="M12" s="295">
        <f t="shared" si="2"/>
        <v>50906.68</v>
      </c>
      <c r="N12" s="293">
        <f t="shared" si="3"/>
        <v>1415.288</v>
      </c>
      <c r="O12" s="294">
        <f t="shared" si="4"/>
        <v>52321.968000000001</v>
      </c>
    </row>
    <row r="13" spans="1:15" ht="19.5" customHeight="1">
      <c r="A13" s="239">
        <v>7</v>
      </c>
      <c r="B13" s="407" t="s">
        <v>103</v>
      </c>
      <c r="C13" s="398"/>
      <c r="D13" s="219"/>
      <c r="E13" s="398"/>
      <c r="F13" s="396">
        <f t="shared" si="0"/>
        <v>0</v>
      </c>
      <c r="G13" s="397">
        <v>2880</v>
      </c>
      <c r="H13" s="291">
        <v>151022</v>
      </c>
      <c r="I13" s="397">
        <v>2880</v>
      </c>
      <c r="J13" s="396">
        <f t="shared" si="1"/>
        <v>154022.39999999999</v>
      </c>
      <c r="K13" s="397">
        <v>204</v>
      </c>
      <c r="L13" s="397">
        <v>204</v>
      </c>
      <c r="M13" s="295">
        <f t="shared" si="2"/>
        <v>40885.68</v>
      </c>
      <c r="N13" s="293">
        <f t="shared" si="3"/>
        <v>1136.6880000000001</v>
      </c>
      <c r="O13" s="294">
        <f t="shared" si="4"/>
        <v>42022.368000000002</v>
      </c>
    </row>
    <row r="14" spans="1:15" ht="19.5" customHeight="1">
      <c r="A14" s="239">
        <v>8</v>
      </c>
      <c r="B14" s="408" t="s">
        <v>104</v>
      </c>
      <c r="C14" s="398"/>
      <c r="D14" s="219"/>
      <c r="E14" s="398"/>
      <c r="F14" s="396">
        <f t="shared" si="0"/>
        <v>0</v>
      </c>
      <c r="G14" s="397">
        <v>2240</v>
      </c>
      <c r="H14" s="291">
        <v>116995</v>
      </c>
      <c r="I14" s="397">
        <v>2240</v>
      </c>
      <c r="J14" s="396">
        <f t="shared" si="1"/>
        <v>119795.2</v>
      </c>
      <c r="K14" s="397">
        <v>287</v>
      </c>
      <c r="L14" s="397">
        <v>287</v>
      </c>
      <c r="M14" s="295">
        <f t="shared" si="2"/>
        <v>57520.539999999994</v>
      </c>
      <c r="N14" s="293">
        <f t="shared" si="3"/>
        <v>1599.164</v>
      </c>
      <c r="O14" s="294">
        <f t="shared" si="4"/>
        <v>59119.703999999991</v>
      </c>
    </row>
    <row r="15" spans="1:15" ht="19.5" customHeight="1">
      <c r="A15" s="239">
        <v>9</v>
      </c>
      <c r="B15" s="408" t="s">
        <v>105</v>
      </c>
      <c r="C15" s="398"/>
      <c r="D15" s="219"/>
      <c r="E15" s="398"/>
      <c r="F15" s="396">
        <f t="shared" si="0"/>
        <v>0</v>
      </c>
      <c r="G15" s="397">
        <v>3200</v>
      </c>
      <c r="H15" s="291">
        <v>167936</v>
      </c>
      <c r="I15" s="397">
        <v>3200</v>
      </c>
      <c r="J15" s="396">
        <f t="shared" si="1"/>
        <v>171136</v>
      </c>
      <c r="K15" s="397">
        <v>200</v>
      </c>
      <c r="L15" s="397">
        <v>200</v>
      </c>
      <c r="M15" s="295">
        <f t="shared" si="2"/>
        <v>40084</v>
      </c>
      <c r="N15" s="293">
        <f t="shared" si="3"/>
        <v>1114.4000000000001</v>
      </c>
      <c r="O15" s="294">
        <f t="shared" si="4"/>
        <v>41198.400000000001</v>
      </c>
    </row>
    <row r="16" spans="1:15" ht="19.5" customHeight="1">
      <c r="A16" s="239">
        <v>10</v>
      </c>
      <c r="B16" s="408" t="s">
        <v>106</v>
      </c>
      <c r="C16" s="398">
        <v>1197</v>
      </c>
      <c r="D16" s="219">
        <v>172008</v>
      </c>
      <c r="E16" s="398">
        <v>1197</v>
      </c>
      <c r="F16" s="396">
        <f t="shared" si="0"/>
        <v>172008.9</v>
      </c>
      <c r="G16" s="397">
        <v>4240</v>
      </c>
      <c r="H16" s="291">
        <v>221755</v>
      </c>
      <c r="I16" s="397">
        <v>4240</v>
      </c>
      <c r="J16" s="396">
        <f t="shared" si="1"/>
        <v>226755.19999999998</v>
      </c>
      <c r="K16" s="397">
        <v>248</v>
      </c>
      <c r="L16" s="397">
        <v>248</v>
      </c>
      <c r="M16" s="295">
        <f t="shared" si="2"/>
        <v>49704.159999999996</v>
      </c>
      <c r="N16" s="293">
        <f t="shared" si="3"/>
        <v>1381.856</v>
      </c>
      <c r="O16" s="294">
        <f t="shared" si="4"/>
        <v>51086.015999999996</v>
      </c>
    </row>
    <row r="17" spans="1:21" ht="19.5" customHeight="1">
      <c r="A17" s="239">
        <v>11</v>
      </c>
      <c r="B17" s="408" t="s">
        <v>107</v>
      </c>
      <c r="C17" s="399">
        <v>3428</v>
      </c>
      <c r="D17" s="218">
        <v>492604</v>
      </c>
      <c r="E17" s="399">
        <v>3428</v>
      </c>
      <c r="F17" s="396">
        <f t="shared" si="0"/>
        <v>492603.6</v>
      </c>
      <c r="G17" s="404">
        <v>4580</v>
      </c>
      <c r="H17" s="292">
        <v>236938</v>
      </c>
      <c r="I17" s="404">
        <v>4580</v>
      </c>
      <c r="J17" s="396">
        <f t="shared" si="1"/>
        <v>244938.4</v>
      </c>
      <c r="K17" s="404">
        <v>225</v>
      </c>
      <c r="L17" s="404">
        <v>225</v>
      </c>
      <c r="M17" s="295">
        <f t="shared" si="2"/>
        <v>45094.5</v>
      </c>
      <c r="N17" s="293">
        <f t="shared" si="3"/>
        <v>1253.7</v>
      </c>
      <c r="O17" s="294">
        <f t="shared" si="4"/>
        <v>46348.2</v>
      </c>
    </row>
    <row r="18" spans="1:21" ht="19.5" customHeight="1">
      <c r="A18" s="239">
        <v>12</v>
      </c>
      <c r="B18" s="408" t="s">
        <v>108</v>
      </c>
      <c r="C18" s="399">
        <v>4557</v>
      </c>
      <c r="D18" s="218">
        <v>654841</v>
      </c>
      <c r="E18" s="399">
        <v>4557</v>
      </c>
      <c r="F18" s="396">
        <f t="shared" si="0"/>
        <v>654840.89999999991</v>
      </c>
      <c r="G18" s="404">
        <v>4820</v>
      </c>
      <c r="H18" s="292">
        <v>249374</v>
      </c>
      <c r="I18" s="404">
        <v>4820</v>
      </c>
      <c r="J18" s="396">
        <f t="shared" si="1"/>
        <v>257773.59999999998</v>
      </c>
      <c r="K18" s="404">
        <v>217</v>
      </c>
      <c r="L18" s="404">
        <v>217</v>
      </c>
      <c r="M18" s="295">
        <f t="shared" si="2"/>
        <v>43491.14</v>
      </c>
      <c r="N18" s="293">
        <f t="shared" si="3"/>
        <v>1209.124</v>
      </c>
      <c r="O18" s="294">
        <f t="shared" si="4"/>
        <v>44700.264000000003</v>
      </c>
    </row>
    <row r="19" spans="1:21" ht="32.25" customHeight="1" thickBot="1">
      <c r="A19" s="409"/>
      <c r="B19" s="410" t="s">
        <v>90</v>
      </c>
      <c r="C19" s="400">
        <f t="shared" ref="C19:E19" si="5">SUM(C7:C18)</f>
        <v>21134</v>
      </c>
      <c r="D19" s="401">
        <f t="shared" si="5"/>
        <v>3036955</v>
      </c>
      <c r="E19" s="402">
        <f t="shared" si="5"/>
        <v>16420</v>
      </c>
      <c r="F19" s="403">
        <f>SUM(F7:F18)</f>
        <v>2359554</v>
      </c>
      <c r="G19" s="420">
        <f>+MAX(E19,G8)</f>
        <v>16420</v>
      </c>
      <c r="H19" s="421">
        <f>+G19*53.48</f>
        <v>878141.6</v>
      </c>
      <c r="I19" s="402">
        <f t="shared" ref="I19:O19" si="6">SUM(I7:I18)</f>
        <v>41140</v>
      </c>
      <c r="J19" s="403">
        <f t="shared" si="6"/>
        <v>2200167.1999999997</v>
      </c>
      <c r="K19" s="400">
        <f t="shared" si="6"/>
        <v>2535</v>
      </c>
      <c r="L19" s="402">
        <f t="shared" si="6"/>
        <v>2387</v>
      </c>
      <c r="M19" s="401">
        <f t="shared" si="6"/>
        <v>478402.54</v>
      </c>
      <c r="N19" s="406">
        <f t="shared" si="6"/>
        <v>13300.364000000001</v>
      </c>
      <c r="O19" s="403">
        <f t="shared" si="6"/>
        <v>491702.90400000004</v>
      </c>
    </row>
    <row r="20" spans="1:21" ht="21.75" customHeight="1">
      <c r="B20" s="222"/>
      <c r="C20" s="223"/>
      <c r="D20" s="224"/>
      <c r="E20" s="223"/>
      <c r="F20" s="224">
        <f>ROUND(F19/1000,1)</f>
        <v>2359.6</v>
      </c>
      <c r="G20" s="223"/>
      <c r="H20" s="224"/>
      <c r="I20" s="223"/>
      <c r="J20" s="224">
        <f>ROUND(J19/1000,1)</f>
        <v>2200.1999999999998</v>
      </c>
      <c r="K20" s="223"/>
      <c r="L20" s="223"/>
      <c r="M20" s="224">
        <f>ROUND(M19/1000,1)</f>
        <v>478.4</v>
      </c>
      <c r="N20" s="224">
        <f t="shared" ref="N20:O20" si="7">ROUND(N19/1000,1)</f>
        <v>13.3</v>
      </c>
      <c r="O20" s="224">
        <f t="shared" si="7"/>
        <v>491.7</v>
      </c>
      <c r="U20"/>
    </row>
    <row r="21" spans="1:21" ht="33.75" customHeight="1" thickBot="1">
      <c r="B21" s="474" t="s">
        <v>237</v>
      </c>
      <c r="C21" s="474"/>
      <c r="D21" s="474"/>
      <c r="E21" s="225"/>
      <c r="F21" s="226"/>
      <c r="H21" s="225"/>
      <c r="M21" s="224"/>
    </row>
    <row r="22" spans="1:21" s="210" customFormat="1" ht="42.75" customHeight="1">
      <c r="A22" s="227"/>
      <c r="B22" s="411" t="s">
        <v>140</v>
      </c>
      <c r="C22" s="227" t="s">
        <v>141</v>
      </c>
      <c r="D22" s="228" t="s">
        <v>238</v>
      </c>
      <c r="E22" s="228" t="s">
        <v>238</v>
      </c>
      <c r="F22" s="229" t="s">
        <v>238</v>
      </c>
      <c r="G22" s="228" t="s">
        <v>141</v>
      </c>
      <c r="H22" s="228" t="s">
        <v>238</v>
      </c>
      <c r="I22" s="228" t="s">
        <v>238</v>
      </c>
      <c r="J22" s="230" t="s">
        <v>238</v>
      </c>
      <c r="K22" s="228" t="s">
        <v>141</v>
      </c>
      <c r="L22" s="228" t="s">
        <v>238</v>
      </c>
      <c r="M22" s="231" t="s">
        <v>238</v>
      </c>
      <c r="N22" s="227" t="s">
        <v>238</v>
      </c>
      <c r="O22" s="230" t="s">
        <v>238</v>
      </c>
    </row>
    <row r="23" spans="1:21" ht="23.25" customHeight="1">
      <c r="A23" s="232">
        <v>1</v>
      </c>
      <c r="B23" s="412"/>
      <c r="C23" s="234"/>
      <c r="D23" s="220" t="s">
        <v>238</v>
      </c>
      <c r="E23" s="220" t="s">
        <v>238</v>
      </c>
      <c r="F23" s="233"/>
      <c r="G23" s="234"/>
      <c r="H23" s="220" t="s">
        <v>238</v>
      </c>
      <c r="I23" s="220" t="s">
        <v>238</v>
      </c>
      <c r="J23" s="235"/>
      <c r="K23" s="234"/>
      <c r="L23" s="220" t="s">
        <v>238</v>
      </c>
      <c r="M23" s="236"/>
      <c r="N23" s="237" t="s">
        <v>238</v>
      </c>
      <c r="O23" s="238" t="s">
        <v>238</v>
      </c>
    </row>
    <row r="24" spans="1:21" ht="23.25" customHeight="1">
      <c r="A24" s="232">
        <v>2</v>
      </c>
      <c r="B24" s="412"/>
      <c r="C24" s="234"/>
      <c r="D24" s="220" t="s">
        <v>238</v>
      </c>
      <c r="E24" s="220" t="s">
        <v>238</v>
      </c>
      <c r="F24" s="233"/>
      <c r="G24" s="234"/>
      <c r="H24" s="220" t="s">
        <v>238</v>
      </c>
      <c r="I24" s="220" t="s">
        <v>238</v>
      </c>
      <c r="J24" s="235"/>
      <c r="K24" s="234"/>
      <c r="L24" s="220" t="s">
        <v>238</v>
      </c>
      <c r="M24" s="236"/>
      <c r="N24" s="237" t="s">
        <v>238</v>
      </c>
      <c r="O24" s="238" t="s">
        <v>238</v>
      </c>
    </row>
    <row r="25" spans="1:21" s="216" customFormat="1" ht="23.25" customHeight="1">
      <c r="A25" s="239">
        <v>3</v>
      </c>
      <c r="B25" s="413"/>
      <c r="C25" s="242"/>
      <c r="D25" s="240" t="s">
        <v>238</v>
      </c>
      <c r="E25" s="240" t="s">
        <v>238</v>
      </c>
      <c r="F25" s="241"/>
      <c r="G25" s="242"/>
      <c r="H25" s="240" t="s">
        <v>238</v>
      </c>
      <c r="I25" s="240" t="s">
        <v>238</v>
      </c>
      <c r="J25" s="241"/>
      <c r="K25" s="242"/>
      <c r="L25" s="240" t="s">
        <v>238</v>
      </c>
      <c r="M25" s="243"/>
      <c r="N25" s="244" t="s">
        <v>238</v>
      </c>
      <c r="O25" s="245" t="s">
        <v>238</v>
      </c>
    </row>
    <row r="26" spans="1:21" s="210" customFormat="1" ht="24" customHeight="1">
      <c r="A26" s="246"/>
      <c r="B26" s="414" t="s">
        <v>69</v>
      </c>
      <c r="C26" s="248" t="s">
        <v>238</v>
      </c>
      <c r="D26" s="221" t="s">
        <v>238</v>
      </c>
      <c r="E26" s="221" t="s">
        <v>238</v>
      </c>
      <c r="F26" s="247">
        <f>SUM(F23:F25)</f>
        <v>0</v>
      </c>
      <c r="G26" s="248" t="s">
        <v>238</v>
      </c>
      <c r="H26" s="221" t="s">
        <v>238</v>
      </c>
      <c r="I26" s="221" t="s">
        <v>238</v>
      </c>
      <c r="J26" s="247">
        <f>SUM(J23:J25)</f>
        <v>0</v>
      </c>
      <c r="K26" s="248" t="s">
        <v>238</v>
      </c>
      <c r="L26" s="221" t="s">
        <v>238</v>
      </c>
      <c r="M26" s="249">
        <f>SUM(M23:M25)</f>
        <v>0</v>
      </c>
      <c r="N26" s="246" t="s">
        <v>238</v>
      </c>
      <c r="O26" s="250" t="s">
        <v>238</v>
      </c>
    </row>
    <row r="27" spans="1:21" s="210" customFormat="1" ht="27" customHeight="1" thickBot="1">
      <c r="A27" s="251"/>
      <c r="B27" s="415" t="s">
        <v>239</v>
      </c>
      <c r="C27" s="254"/>
      <c r="D27" s="252" t="s">
        <v>238</v>
      </c>
      <c r="E27" s="252" t="s">
        <v>238</v>
      </c>
      <c r="F27" s="253">
        <f>+F20-F26</f>
        <v>2359.6</v>
      </c>
      <c r="G27" s="254" t="s">
        <v>238</v>
      </c>
      <c r="H27" s="252" t="s">
        <v>238</v>
      </c>
      <c r="I27" s="252" t="s">
        <v>238</v>
      </c>
      <c r="J27" s="253">
        <f>J20-J26</f>
        <v>2200.1999999999998</v>
      </c>
      <c r="K27" s="254" t="s">
        <v>238</v>
      </c>
      <c r="L27" s="252" t="s">
        <v>238</v>
      </c>
      <c r="M27" s="255">
        <f>M20-M26</f>
        <v>478.4</v>
      </c>
      <c r="N27" s="251" t="s">
        <v>238</v>
      </c>
      <c r="O27" s="253">
        <f>+O20-M26</f>
        <v>491.7</v>
      </c>
    </row>
    <row r="28" spans="1:21" s="210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0" customFormat="1" ht="20.25" customHeight="1">
      <c r="B29" s="256"/>
      <c r="F29" s="224"/>
      <c r="M29" s="224"/>
    </row>
    <row r="30" spans="1:21" s="222" customFormat="1" ht="25.5" customHeight="1">
      <c r="B30" s="211"/>
      <c r="C30" s="470" t="s">
        <v>2</v>
      </c>
      <c r="D30" s="470"/>
      <c r="E30" s="211"/>
      <c r="F30" s="211"/>
      <c r="G30" s="475"/>
      <c r="H30" s="475"/>
      <c r="I30" s="260"/>
      <c r="J30" s="472" t="s">
        <v>291</v>
      </c>
      <c r="K30" s="472"/>
      <c r="M30" s="226"/>
    </row>
    <row r="31" spans="1:21" s="210" customFormat="1">
      <c r="C31" s="261"/>
      <c r="D31" s="261"/>
      <c r="E31" s="262"/>
      <c r="F31" s="262"/>
      <c r="G31" s="473" t="s">
        <v>91</v>
      </c>
      <c r="H31" s="473"/>
      <c r="I31" s="263"/>
      <c r="J31" s="473" t="s">
        <v>109</v>
      </c>
      <c r="K31" s="473"/>
    </row>
    <row r="32" spans="1:21" s="222" customFormat="1" ht="23.25" customHeight="1">
      <c r="B32" s="211"/>
      <c r="C32" s="264" t="s">
        <v>6</v>
      </c>
      <c r="D32" s="264"/>
      <c r="E32" s="211"/>
      <c r="F32" s="211"/>
      <c r="G32" s="472"/>
      <c r="H32" s="472"/>
      <c r="I32" s="265"/>
      <c r="J32" s="472" t="s">
        <v>292</v>
      </c>
      <c r="K32" s="472"/>
    </row>
    <row r="33" spans="3:13" s="210" customFormat="1">
      <c r="C33" s="225"/>
      <c r="D33" s="225"/>
      <c r="G33" s="473" t="s">
        <v>91</v>
      </c>
      <c r="H33" s="473"/>
      <c r="I33" s="263"/>
      <c r="J33" s="473" t="s">
        <v>109</v>
      </c>
      <c r="K33" s="473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240</v>
      </c>
      <c r="I35" s="268" t="s">
        <v>112</v>
      </c>
      <c r="J35" s="269" t="s">
        <v>207</v>
      </c>
      <c r="K35" s="269"/>
      <c r="L35" s="269" t="s">
        <v>205</v>
      </c>
      <c r="M35" s="269" t="s">
        <v>266</v>
      </c>
    </row>
    <row r="36" spans="3:13" ht="16.5" customHeight="1">
      <c r="C36" s="267" t="s">
        <v>113</v>
      </c>
      <c r="D36" s="267"/>
      <c r="E36" s="267" t="s">
        <v>111</v>
      </c>
      <c r="F36" s="267" t="s">
        <v>209</v>
      </c>
      <c r="I36" s="469" t="s">
        <v>211</v>
      </c>
      <c r="J36" s="469"/>
      <c r="K36" s="269"/>
      <c r="L36" s="469"/>
      <c r="M36" s="469"/>
    </row>
    <row r="37" spans="3:13">
      <c r="C37" s="267"/>
      <c r="D37" s="267"/>
      <c r="E37" s="469" t="s">
        <v>210</v>
      </c>
      <c r="F37" s="469"/>
      <c r="I37" s="469"/>
      <c r="J37" s="469"/>
      <c r="K37" s="269"/>
      <c r="L37" s="469"/>
      <c r="M37" s="469"/>
    </row>
    <row r="38" spans="3:13">
      <c r="C38" s="267"/>
      <c r="D38" s="267"/>
      <c r="E38" s="469"/>
      <c r="F38" s="46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59" sqref="B5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1" t="s">
        <v>67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</row>
    <row r="2" spans="1:16" s="7" customFormat="1" ht="20.25">
      <c r="A2" s="443" t="str">
        <f>+'Ekamut-caxs'!A7</f>
        <v xml:space="preserve">«Երևանի հ․5 մսուր-մանկապարտեզ»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</row>
    <row r="3" spans="1:16" ht="17.25">
      <c r="A3" s="460" t="s">
        <v>275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5"/>
      <c r="O3" s="155"/>
      <c r="P3" s="155"/>
    </row>
    <row r="4" spans="1:16" ht="16.5">
      <c r="M4" s="162" t="s">
        <v>0</v>
      </c>
    </row>
    <row r="5" spans="1:16" ht="13.5" customHeight="1">
      <c r="A5" s="489" t="s">
        <v>144</v>
      </c>
      <c r="B5" s="489" t="s">
        <v>68</v>
      </c>
      <c r="C5" s="487" t="s">
        <v>206</v>
      </c>
      <c r="D5" s="487"/>
      <c r="E5" s="487"/>
      <c r="F5" s="487"/>
      <c r="G5" s="487"/>
      <c r="H5" s="487"/>
      <c r="I5" s="487"/>
      <c r="J5" s="487"/>
      <c r="K5" s="487"/>
      <c r="L5" s="487"/>
      <c r="M5" s="488" t="s">
        <v>145</v>
      </c>
    </row>
    <row r="6" spans="1:16" ht="89.25" customHeight="1">
      <c r="A6" s="489"/>
      <c r="B6" s="489"/>
      <c r="C6" s="143" t="s">
        <v>229</v>
      </c>
      <c r="D6" s="143" t="s">
        <v>230</v>
      </c>
      <c r="E6" s="143" t="s">
        <v>247</v>
      </c>
      <c r="F6" s="143" t="s">
        <v>248</v>
      </c>
      <c r="G6" s="115" t="s">
        <v>249</v>
      </c>
      <c r="H6" s="115" t="s">
        <v>191</v>
      </c>
      <c r="I6" s="115" t="s">
        <v>190</v>
      </c>
      <c r="J6" s="115" t="s">
        <v>117</v>
      </c>
      <c r="K6" s="115" t="s">
        <v>294</v>
      </c>
      <c r="L6" s="428" t="s">
        <v>297</v>
      </c>
      <c r="M6" s="488"/>
    </row>
    <row r="7" spans="1:16" ht="27.75" customHeight="1">
      <c r="A7" s="115">
        <v>1</v>
      </c>
      <c r="B7" s="146" t="s">
        <v>192</v>
      </c>
      <c r="C7" s="147">
        <v>5212.5</v>
      </c>
      <c r="D7" s="147">
        <f>+C10</f>
        <v>54866.899999999994</v>
      </c>
      <c r="E7" s="147">
        <v>1913.6</v>
      </c>
      <c r="F7" s="147">
        <f>IF(E7&gt;1,C15,"")</f>
        <v>297.89999999999998</v>
      </c>
      <c r="G7" s="147">
        <f>+J15</f>
        <v>780.2</v>
      </c>
      <c r="H7" s="199">
        <f>H10*1.17*161.2+3*119.6+H10*150.8</f>
        <v>2395.2239999999997</v>
      </c>
      <c r="I7" s="147">
        <v>350</v>
      </c>
      <c r="J7" s="199">
        <v>2700</v>
      </c>
      <c r="K7" s="147">
        <f>104*0.3*12</f>
        <v>374.4</v>
      </c>
      <c r="L7" s="147">
        <f>+'Dramakani hamematakan'!C28/12</f>
        <v>377.26666666666665</v>
      </c>
      <c r="M7" s="148">
        <f>ROUND(SUM(C7:L7),1)</f>
        <v>69268</v>
      </c>
    </row>
    <row r="8" spans="1:16" ht="35.25" customHeight="1">
      <c r="A8" s="115">
        <v>1.1000000000000001</v>
      </c>
      <c r="B8" s="161" t="s">
        <v>89</v>
      </c>
      <c r="C8" s="147"/>
      <c r="D8" s="147"/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0</v>
      </c>
    </row>
    <row r="9" spans="1:16" s="117" customFormat="1" ht="34.5" customHeight="1">
      <c r="A9" s="149"/>
      <c r="B9" s="150" t="s">
        <v>69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69268</v>
      </c>
    </row>
    <row r="10" spans="1:16" s="117" customFormat="1" ht="18.75" customHeight="1">
      <c r="B10" s="209">
        <v>4987.8999999999996</v>
      </c>
      <c r="C10" s="119">
        <f>+B10*11</f>
        <v>54866.899999999994</v>
      </c>
      <c r="D10" s="119"/>
      <c r="E10" s="392">
        <f>478.4*4</f>
        <v>1913.6</v>
      </c>
      <c r="F10" s="120"/>
      <c r="G10" s="120"/>
      <c r="H10" s="208">
        <v>6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27">
        <f>5466.344-478.4</f>
        <v>4987.9440000000004</v>
      </c>
      <c r="C11" s="102"/>
      <c r="D11" s="102"/>
      <c r="E11" s="125"/>
      <c r="F11" s="125"/>
      <c r="G11" s="126"/>
      <c r="H11" s="57"/>
      <c r="I11" s="57"/>
      <c r="J11" s="102"/>
      <c r="K11" s="492"/>
      <c r="L11" s="492"/>
      <c r="M11" s="127"/>
    </row>
    <row r="12" spans="1:16" s="117" customFormat="1" ht="69" customHeight="1">
      <c r="B12" s="485" t="s">
        <v>203</v>
      </c>
      <c r="C12" s="486"/>
      <c r="D12" s="126"/>
      <c r="G12" s="102"/>
      <c r="H12" s="102"/>
      <c r="I12" s="485" t="s">
        <v>204</v>
      </c>
      <c r="J12" s="486"/>
      <c r="K12" s="102"/>
      <c r="L12" s="102"/>
      <c r="M12" s="102"/>
    </row>
    <row r="13" spans="1:16" s="117" customFormat="1" ht="40.5">
      <c r="B13" s="152" t="s">
        <v>181</v>
      </c>
      <c r="C13" s="153" t="s">
        <v>231</v>
      </c>
      <c r="D13" s="128"/>
      <c r="G13" s="128"/>
      <c r="H13" s="128"/>
      <c r="I13" s="152" t="s">
        <v>181</v>
      </c>
      <c r="J13" s="153" t="s">
        <v>232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233</v>
      </c>
      <c r="E14" s="63"/>
      <c r="H14" s="154"/>
      <c r="I14" s="158">
        <v>119600</v>
      </c>
      <c r="J14" s="160">
        <v>856</v>
      </c>
      <c r="K14" s="131" t="s">
        <v>233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234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234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83"/>
      <c r="E17" s="483"/>
      <c r="F17" s="173"/>
      <c r="G17" s="173"/>
      <c r="H17" s="490" t="s">
        <v>291</v>
      </c>
      <c r="I17" s="490"/>
      <c r="J17" s="490"/>
      <c r="K17" s="136"/>
    </row>
    <row r="18" spans="2:11" s="137" customFormat="1" ht="17.25" customHeight="1">
      <c r="B18" s="174"/>
      <c r="C18" s="175"/>
      <c r="D18" s="484" t="s">
        <v>91</v>
      </c>
      <c r="E18" s="484"/>
      <c r="F18" s="176"/>
      <c r="G18" s="177"/>
      <c r="H18" s="491" t="s">
        <v>92</v>
      </c>
      <c r="I18" s="491"/>
      <c r="J18" s="491"/>
      <c r="K18" s="138"/>
    </row>
    <row r="19" spans="2:11" s="135" customFormat="1" ht="24.75" customHeight="1">
      <c r="B19" s="178" t="s">
        <v>6</v>
      </c>
      <c r="C19" s="172"/>
      <c r="D19" s="483"/>
      <c r="E19" s="483"/>
      <c r="F19" s="179"/>
      <c r="G19" s="179"/>
      <c r="H19" s="490" t="s">
        <v>292</v>
      </c>
      <c r="I19" s="490"/>
      <c r="J19" s="490"/>
      <c r="K19" s="136"/>
    </row>
    <row r="20" spans="2:11" s="137" customFormat="1" ht="18.75" customHeight="1">
      <c r="B20" s="175"/>
      <c r="C20" s="175"/>
      <c r="D20" s="484" t="s">
        <v>91</v>
      </c>
      <c r="E20" s="484"/>
      <c r="F20" s="176"/>
      <c r="G20" s="177"/>
      <c r="H20" s="491" t="s">
        <v>92</v>
      </c>
      <c r="I20" s="491"/>
      <c r="J20" s="491"/>
      <c r="K20" s="138"/>
    </row>
    <row r="21" spans="2:11" s="139" customFormat="1" ht="16.5">
      <c r="C21" s="138"/>
      <c r="D21" s="138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59" sqref="B59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4" t="s">
        <v>67</v>
      </c>
      <c r="B1" s="494"/>
      <c r="C1" s="494"/>
      <c r="D1" s="494"/>
    </row>
    <row r="2" spans="1:4" ht="17.25">
      <c r="A2" s="495" t="str">
        <f>+'Ekamut-caxs'!A7:D7</f>
        <v xml:space="preserve">«Երևանի հ․5 մսուր-մանկապարտեզ» ՀՈԱԿ-ի </v>
      </c>
      <c r="B2" s="495"/>
      <c r="C2" s="495"/>
      <c r="D2" s="495"/>
    </row>
    <row r="3" spans="1:4" ht="39.75" customHeight="1">
      <c r="A3" s="495" t="s">
        <v>274</v>
      </c>
      <c r="B3" s="495"/>
      <c r="C3" s="495"/>
      <c r="D3" s="495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250</v>
      </c>
    </row>
    <row r="7" spans="1:4" s="17" customFormat="1" ht="30" customHeight="1">
      <c r="A7" s="277">
        <v>1</v>
      </c>
      <c r="B7" s="278" t="s">
        <v>251</v>
      </c>
      <c r="C7" s="277">
        <f>SUM(C8:C10)</f>
        <v>0</v>
      </c>
      <c r="D7" s="277">
        <f>SUM(D8:D10)</f>
        <v>0</v>
      </c>
    </row>
    <row r="8" spans="1:4" ht="25.5" customHeight="1">
      <c r="A8" s="279">
        <v>1.1000000000000001</v>
      </c>
      <c r="B8" s="280" t="s">
        <v>124</v>
      </c>
      <c r="C8" s="279"/>
      <c r="D8" s="279"/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7" customFormat="1" ht="30" customHeight="1">
      <c r="A11" s="277">
        <v>2</v>
      </c>
      <c r="B11" s="278" t="s">
        <v>252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>
        <v>1</v>
      </c>
      <c r="D13" s="279">
        <v>30</v>
      </c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7" customFormat="1" ht="30" customHeight="1">
      <c r="A15" s="277">
        <v>3</v>
      </c>
      <c r="B15" s="278" t="s">
        <v>253</v>
      </c>
      <c r="C15" s="277">
        <f>SUM(C16:C18)</f>
        <v>2</v>
      </c>
      <c r="D15" s="277">
        <f>SUM(D16:D18)</f>
        <v>60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>
        <v>1</v>
      </c>
      <c r="D17" s="279">
        <v>30</v>
      </c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7" customFormat="1" ht="30" customHeight="1">
      <c r="A19" s="277">
        <v>4</v>
      </c>
      <c r="B19" s="278" t="s">
        <v>254</v>
      </c>
      <c r="C19" s="277">
        <f>SUM(C20:C22)</f>
        <v>2</v>
      </c>
      <c r="D19" s="277">
        <f>SUM(D20:D22)</f>
        <v>61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30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31</v>
      </c>
    </row>
    <row r="22" spans="1:4" ht="23.25" customHeight="1">
      <c r="A22" s="279">
        <v>4.3</v>
      </c>
      <c r="B22" s="281" t="s">
        <v>217</v>
      </c>
      <c r="C22" s="279"/>
      <c r="D22" s="279"/>
    </row>
    <row r="23" spans="1:4" s="17" customFormat="1" ht="31.5" customHeight="1">
      <c r="A23" s="277"/>
      <c r="B23" s="278" t="s">
        <v>69</v>
      </c>
      <c r="C23" s="277">
        <f>C7+C11+C15+C19</f>
        <v>6</v>
      </c>
      <c r="D23" s="277">
        <f>D7+D11+D15+D19</f>
        <v>181</v>
      </c>
    </row>
    <row r="24" spans="1:4" ht="48.75" customHeight="1"/>
    <row r="25" spans="1:4" ht="17.25">
      <c r="B25" s="283" t="s">
        <v>2</v>
      </c>
      <c r="C25" s="496" t="s">
        <v>291</v>
      </c>
      <c r="D25" s="496"/>
    </row>
    <row r="26" spans="1:4" ht="15.75" customHeight="1">
      <c r="B26" s="284" t="s">
        <v>4</v>
      </c>
      <c r="C26" s="493" t="s">
        <v>5</v>
      </c>
      <c r="D26" s="493"/>
    </row>
    <row r="27" spans="1:4" ht="27" customHeight="1">
      <c r="B27" s="285" t="s">
        <v>6</v>
      </c>
      <c r="C27" s="496" t="s">
        <v>292</v>
      </c>
      <c r="D27" s="496"/>
    </row>
    <row r="28" spans="1:4">
      <c r="B28" s="286"/>
      <c r="C28" s="493" t="s">
        <v>5</v>
      </c>
      <c r="D28" s="493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https://mul2.yerevan.am/tasks/2176028/oneclick?token=36a3a243af1baeb43d6ee156ecd8845b</cp:keywords>
  <cp:lastModifiedBy>Lusine Petrosyan</cp:lastModifiedBy>
  <cp:lastPrinted>2025-04-18T07:20:55Z</cp:lastPrinted>
  <dcterms:created xsi:type="dcterms:W3CDTF">1996-10-14T23:33:28Z</dcterms:created>
  <dcterms:modified xsi:type="dcterms:W3CDTF">2025-05-20T15:11:35Z</dcterms:modified>
</cp:coreProperties>
</file>